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utná Hora průmyslovka\03_DPS\_D01_01_AS\"/>
    </mc:Choice>
  </mc:AlternateContent>
  <xr:revisionPtr revIDLastSave="0" documentId="13_ncr:1_{7D0C04BE-9252-466D-A24F-BBC2E379887F}" xr6:coauthVersionLast="47" xr6:coauthVersionMax="47" xr10:uidLastSave="{00000000-0000-0000-0000-000000000000}"/>
  <bookViews>
    <workbookView xWindow="6825" yWindow="1875" windowWidth="28800" windowHeight="18750" xr2:uid="{00000000-000D-0000-FFFF-FFFF00000000}"/>
  </bookViews>
  <sheets>
    <sheet name="1PP" sheetId="5" r:id="rId1"/>
    <sheet name="1np" sheetId="1" r:id="rId2"/>
    <sheet name="2np atrium" sheetId="3" r:id="rId3"/>
    <sheet name="2np dílny" sheetId="7" r:id="rId4"/>
    <sheet name="výkaz výměr - nátěry UT" sheetId="8" r:id="rId5"/>
    <sheet name="stavební přípomoce silnoproud" sheetId="9" r:id="rId6"/>
  </sheets>
  <externalReferences>
    <externalReference r:id="rId7"/>
  </externalReferences>
  <definedNames>
    <definedName name="_xlnm.Print_Titles" localSheetId="1">'1np'!$1:$1</definedName>
    <definedName name="_xlnm.Print_Titles" localSheetId="0">'1PP'!$1:$1</definedName>
    <definedName name="_xlnm.Print_Titles" localSheetId="2">'2np atrium'!$1:$1</definedName>
    <definedName name="_xlnm.Print_Titles" localSheetId="3">'2np dílny'!$1:$1</definedName>
    <definedName name="_xlnm.Print_Area" localSheetId="1">'1np'!$A$5:$D$842</definedName>
    <definedName name="_xlnm.Print_Area" localSheetId="0">'1PP'!$A$5:$D$27</definedName>
    <definedName name="_xlnm.Print_Area" localSheetId="2">'2np atrium'!$A$7:$D$185</definedName>
    <definedName name="_xlnm.Print_Area" localSheetId="3">'2np dílny'!$A$7:$D$570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8" i="7" l="1"/>
  <c r="C37" i="7"/>
  <c r="C490" i="1" l="1"/>
  <c r="C413" i="1"/>
  <c r="C379" i="1"/>
  <c r="C217" i="1"/>
  <c r="C81" i="3" l="1"/>
  <c r="C725" i="1"/>
  <c r="C54" i="3"/>
  <c r="C76" i="3" l="1"/>
  <c r="C64" i="3"/>
  <c r="C63" i="3"/>
  <c r="C65" i="3"/>
  <c r="C68" i="3"/>
  <c r="C453" i="7"/>
  <c r="C319" i="7"/>
  <c r="C318" i="7"/>
  <c r="C222" i="7"/>
  <c r="C221" i="7"/>
  <c r="C132" i="7"/>
  <c r="C131" i="7"/>
  <c r="C238" i="1"/>
  <c r="C63" i="7"/>
  <c r="C552" i="1"/>
  <c r="C504" i="1"/>
  <c r="C456" i="1"/>
  <c r="C448" i="1"/>
  <c r="C419" i="1"/>
  <c r="C385" i="1"/>
  <c r="C351" i="1"/>
  <c r="C328" i="1"/>
  <c r="C236" i="1"/>
  <c r="C183" i="1"/>
  <c r="C84" i="1"/>
  <c r="C68" i="1"/>
  <c r="C456" i="7" l="1"/>
  <c r="C315" i="7"/>
  <c r="C314" i="7"/>
  <c r="C321" i="7"/>
  <c r="C224" i="7"/>
  <c r="C128" i="7"/>
  <c r="C349" i="1"/>
  <c r="C240" i="1"/>
  <c r="C51" i="7"/>
  <c r="C52" i="7"/>
  <c r="C50" i="7"/>
  <c r="C284" i="1"/>
  <c r="C173" i="1"/>
  <c r="C229" i="1"/>
  <c r="C88" i="3"/>
  <c r="C86" i="3"/>
  <c r="C80" i="3" s="1"/>
  <c r="C761" i="1"/>
  <c r="C760" i="1"/>
  <c r="C748" i="1"/>
  <c r="C747" i="1"/>
  <c r="C746" i="1"/>
  <c r="C745" i="1"/>
  <c r="C744" i="1"/>
  <c r="C338" i="1"/>
  <c r="C339" i="1"/>
  <c r="C34" i="8"/>
  <c r="E30" i="8"/>
  <c r="C31" i="8" s="1"/>
  <c r="C6" i="8"/>
  <c r="D6" i="8"/>
  <c r="E6" i="8"/>
  <c r="D30" i="8"/>
  <c r="C30" i="8"/>
  <c r="C26" i="8"/>
  <c r="E25" i="8"/>
  <c r="D25" i="8" s="1"/>
  <c r="C25" i="8"/>
  <c r="C27" i="8"/>
  <c r="E27" i="8"/>
  <c r="D27" i="8"/>
  <c r="C28" i="8"/>
  <c r="C24" i="8"/>
  <c r="E24" i="8"/>
  <c r="D24" i="8" s="1"/>
  <c r="E23" i="8"/>
  <c r="D23" i="8" s="1"/>
  <c r="C22" i="8"/>
  <c r="D26" i="8"/>
  <c r="D28" i="8"/>
  <c r="E22" i="8"/>
  <c r="D22" i="8" s="1"/>
  <c r="C21" i="8"/>
  <c r="C20" i="8"/>
  <c r="E20" i="8"/>
  <c r="D20" i="8" s="1"/>
  <c r="C19" i="8"/>
  <c r="C808" i="1"/>
  <c r="C807" i="1"/>
  <c r="E18" i="8"/>
  <c r="D18" i="8" s="1"/>
  <c r="C16" i="8"/>
  <c r="E16" i="8"/>
  <c r="D16" i="8" s="1"/>
  <c r="D15" i="8"/>
  <c r="C15" i="8"/>
  <c r="E14" i="8"/>
  <c r="D14" i="8"/>
  <c r="E13" i="8"/>
  <c r="C12" i="8"/>
  <c r="D11" i="8"/>
  <c r="D12" i="8"/>
  <c r="D13" i="8"/>
  <c r="D17" i="8"/>
  <c r="D19" i="8"/>
  <c r="D21" i="8"/>
  <c r="E11" i="8"/>
  <c r="E10" i="8"/>
  <c r="C10" i="8"/>
  <c r="D10" i="8"/>
  <c r="C9" i="8"/>
  <c r="D9" i="8"/>
  <c r="C8" i="8"/>
  <c r="D8" i="8"/>
  <c r="C540" i="7"/>
  <c r="C535" i="7"/>
  <c r="C440" i="7"/>
  <c r="C392" i="7"/>
  <c r="C171" i="7"/>
  <c r="C386" i="7"/>
  <c r="C387" i="7"/>
  <c r="C816" i="1" l="1"/>
  <c r="C167" i="7"/>
  <c r="C119" i="7" l="1"/>
  <c r="C45" i="7"/>
  <c r="C134" i="3"/>
  <c r="C47" i="3"/>
  <c r="C180" i="3"/>
  <c r="C174" i="3"/>
  <c r="C179" i="3"/>
  <c r="C177" i="3"/>
  <c r="C175" i="3"/>
  <c r="C173" i="3"/>
  <c r="D153" i="3"/>
  <c r="C53" i="3"/>
  <c r="C74" i="3"/>
  <c r="C723" i="1"/>
  <c r="C731" i="1"/>
  <c r="C145" i="3"/>
  <c r="C144" i="3"/>
  <c r="C46" i="3"/>
  <c r="C45" i="3"/>
  <c r="C100" i="3"/>
  <c r="C133" i="3"/>
  <c r="C132" i="3"/>
  <c r="C127" i="3"/>
  <c r="D107" i="3"/>
  <c r="C99" i="3"/>
  <c r="C57" i="3"/>
  <c r="C275" i="1"/>
  <c r="D782" i="1"/>
  <c r="C727" i="1"/>
  <c r="D685" i="1"/>
  <c r="D686" i="1"/>
  <c r="C741" i="1"/>
  <c r="C740" i="1"/>
  <c r="C755" i="1"/>
  <c r="C743" i="1"/>
  <c r="C730" i="1"/>
  <c r="C728" i="1"/>
  <c r="C724" i="1"/>
  <c r="C726" i="1"/>
  <c r="C729" i="1"/>
  <c r="C720" i="1"/>
  <c r="C719" i="1"/>
  <c r="C712" i="1"/>
  <c r="C126" i="3" l="1"/>
  <c r="C273" i="1" l="1"/>
  <c r="D548" i="7" l="1"/>
  <c r="C541" i="7"/>
  <c r="C565" i="7" s="1"/>
  <c r="C503" i="7"/>
  <c r="C502" i="7"/>
  <c r="C561" i="7" l="1"/>
  <c r="C529" i="7"/>
  <c r="D470" i="7"/>
  <c r="C463" i="7"/>
  <c r="C462" i="7"/>
  <c r="C449" i="7"/>
  <c r="C441" i="7"/>
  <c r="D411" i="7"/>
  <c r="C403" i="7"/>
  <c r="C404" i="7"/>
  <c r="D372" i="7"/>
  <c r="C493" i="7" l="1"/>
  <c r="C489" i="7"/>
  <c r="C446" i="7"/>
  <c r="C439" i="7"/>
  <c r="C365" i="7"/>
  <c r="C364" i="7"/>
  <c r="D339" i="7"/>
  <c r="C332" i="7"/>
  <c r="C357" i="7" s="1"/>
  <c r="C331" i="7"/>
  <c r="C307" i="7"/>
  <c r="C308" i="7"/>
  <c r="C297" i="7"/>
  <c r="C265" i="7"/>
  <c r="D273" i="7"/>
  <c r="C266" i="7"/>
  <c r="C303" i="7" s="1"/>
  <c r="C385" i="7" l="1"/>
  <c r="C393" i="7"/>
  <c r="C353" i="7"/>
  <c r="C296" i="7"/>
  <c r="C232" i="7"/>
  <c r="D240" i="7"/>
  <c r="C233" i="7"/>
  <c r="D188" i="7"/>
  <c r="C180" i="7"/>
  <c r="C181" i="7"/>
  <c r="C211" i="7" l="1"/>
  <c r="C256" i="7"/>
  <c r="C216" i="7"/>
  <c r="C166" i="7" l="1"/>
  <c r="C173" i="7"/>
  <c r="C139" i="7"/>
  <c r="C172" i="7" s="1"/>
  <c r="D146" i="7"/>
  <c r="C138" i="7"/>
  <c r="C165" i="7" l="1"/>
  <c r="C113" i="7"/>
  <c r="D78" i="7"/>
  <c r="C71" i="7"/>
  <c r="C114" i="7" s="1"/>
  <c r="C70" i="7"/>
  <c r="D18" i="7"/>
  <c r="C66" i="1"/>
  <c r="C10" i="7"/>
  <c r="C11" i="7"/>
  <c r="C43" i="7" s="1"/>
  <c r="C73" i="3"/>
  <c r="C58" i="3"/>
  <c r="C109" i="7" l="1"/>
  <c r="C39" i="7"/>
  <c r="C326" i="1"/>
  <c r="C674" i="1"/>
  <c r="D18" i="3"/>
  <c r="D647" i="1"/>
  <c r="D608" i="1"/>
  <c r="D564" i="1"/>
  <c r="D519" i="1"/>
  <c r="D471" i="1"/>
  <c r="D433" i="1"/>
  <c r="D305" i="1"/>
  <c r="D254" i="1"/>
  <c r="D198" i="1"/>
  <c r="D97" i="1"/>
  <c r="D137" i="1"/>
  <c r="D50" i="1"/>
  <c r="D16" i="1"/>
  <c r="C15" i="5" l="1"/>
  <c r="C21" i="5"/>
  <c r="C18" i="5" s="1"/>
  <c r="C166" i="3" l="1"/>
  <c r="C40" i="3"/>
  <c r="C55" i="3"/>
  <c r="C10" i="3"/>
  <c r="C39" i="3"/>
  <c r="C38" i="3"/>
  <c r="C11" i="3"/>
  <c r="C801" i="1"/>
  <c r="C775" i="1"/>
  <c r="C774" i="1"/>
  <c r="C742" i="1"/>
  <c r="C716" i="1"/>
  <c r="C718" i="1"/>
  <c r="C676" i="1"/>
  <c r="C717" i="1"/>
  <c r="C715" i="1"/>
  <c r="C754" i="1"/>
  <c r="C673" i="1"/>
  <c r="C675" i="1"/>
  <c r="C711" i="1"/>
  <c r="C37" i="3" l="1"/>
  <c r="C796" i="1"/>
  <c r="C709" i="1"/>
  <c r="C667" i="1"/>
  <c r="C640" i="1"/>
  <c r="C666" i="1" s="1"/>
  <c r="C639" i="1"/>
  <c r="C601" i="1"/>
  <c r="C629" i="1" s="1"/>
  <c r="C600" i="1"/>
  <c r="C583" i="1"/>
  <c r="C582" i="1"/>
  <c r="C556" i="1"/>
  <c r="C557" i="1"/>
  <c r="C588" i="1" s="1"/>
  <c r="C542" i="1"/>
  <c r="C549" i="1"/>
  <c r="C511" i="1"/>
  <c r="C512" i="1"/>
  <c r="C546" i="1" s="1"/>
  <c r="C464" i="1"/>
  <c r="C463" i="1"/>
  <c r="C426" i="1"/>
  <c r="C425" i="1"/>
  <c r="C392" i="1"/>
  <c r="C391" i="1"/>
  <c r="C357" i="1"/>
  <c r="C660" i="1" l="1"/>
  <c r="C624" i="1"/>
  <c r="C580" i="1"/>
  <c r="C491" i="1"/>
  <c r="C540" i="1"/>
  <c r="C449" i="1"/>
  <c r="C496" i="1"/>
  <c r="C454" i="1"/>
  <c r="C414" i="1"/>
  <c r="C358" i="1"/>
  <c r="C330" i="1"/>
  <c r="C327" i="1"/>
  <c r="C297" i="1"/>
  <c r="C325" i="1" s="1"/>
  <c r="C298" i="1"/>
  <c r="C337" i="1" s="1"/>
  <c r="C380" i="1" l="1"/>
  <c r="C329" i="1"/>
  <c r="C247" i="1"/>
  <c r="C279" i="1" s="1"/>
  <c r="C246" i="1"/>
  <c r="C156" i="1"/>
  <c r="C157" i="1"/>
  <c r="C191" i="1"/>
  <c r="C224" i="1" s="1"/>
  <c r="C190" i="1"/>
  <c r="C129" i="1"/>
  <c r="C89" i="1"/>
  <c r="C42" i="1"/>
  <c r="C8" i="1"/>
  <c r="C130" i="1"/>
  <c r="C167" i="1" s="1"/>
  <c r="C90" i="1"/>
  <c r="C121" i="1" s="1"/>
  <c r="C43" i="1"/>
  <c r="C74" i="1" s="1"/>
  <c r="C9" i="1"/>
  <c r="C31" i="1" l="1"/>
  <c r="C219" i="1"/>
  <c r="C69" i="1"/>
  <c r="C272" i="1"/>
  <c r="C116" i="1"/>
  <c r="C162" i="1"/>
  <c r="C33" i="1"/>
  <c r="C114" i="1"/>
</calcChain>
</file>

<file path=xl/sharedStrings.xml><?xml version="1.0" encoding="utf-8"?>
<sst xmlns="http://schemas.openxmlformats.org/spreadsheetml/2006/main" count="1981" uniqueCount="605">
  <si>
    <t>technické informace</t>
  </si>
  <si>
    <t>navrhované povrchy</t>
  </si>
  <si>
    <t>skladba podlahy</t>
  </si>
  <si>
    <t>povrch stěn</t>
  </si>
  <si>
    <t>povrch stropů</t>
  </si>
  <si>
    <t>dveře</t>
  </si>
  <si>
    <t>technické instalace</t>
  </si>
  <si>
    <t>vybavení místnosti</t>
  </si>
  <si>
    <t>zařizovací předměty</t>
  </si>
  <si>
    <t>ostatní</t>
  </si>
  <si>
    <t>bourání a demontáže</t>
  </si>
  <si>
    <t>1.01</t>
  </si>
  <si>
    <t>světlá výška(m)</t>
  </si>
  <si>
    <t>repase</t>
  </si>
  <si>
    <t>D25</t>
  </si>
  <si>
    <t>N01</t>
  </si>
  <si>
    <t>N02</t>
  </si>
  <si>
    <t>okna, nadsvětlíky, světlíky</t>
  </si>
  <si>
    <t>-</t>
  </si>
  <si>
    <t>1.02</t>
  </si>
  <si>
    <t>V01</t>
  </si>
  <si>
    <t>D24</t>
  </si>
  <si>
    <t>1.03</t>
  </si>
  <si>
    <t>V02</t>
  </si>
  <si>
    <t>nové</t>
  </si>
  <si>
    <t>A01</t>
  </si>
  <si>
    <t>D23</t>
  </si>
  <si>
    <t>D22</t>
  </si>
  <si>
    <t>D18</t>
  </si>
  <si>
    <t>D16</t>
  </si>
  <si>
    <t>1.04a</t>
  </si>
  <si>
    <t>viz část ZTI</t>
  </si>
  <si>
    <t>demontáž umyvadla (1ks)</t>
  </si>
  <si>
    <t>stavební část</t>
  </si>
  <si>
    <t>betonová omyvatelná stěrka na stěnu za umyvadlo</t>
  </si>
  <si>
    <t>začištění ostění po vybourání obložek D20</t>
  </si>
  <si>
    <t>nové rozvody silnoproud</t>
  </si>
  <si>
    <t>nové rozvody slaboproud</t>
  </si>
  <si>
    <t>viz samostatná část</t>
  </si>
  <si>
    <t>nové osvětlení</t>
  </si>
  <si>
    <t>nové rozvody ZTI</t>
  </si>
  <si>
    <t>nové rozvody VZT</t>
  </si>
  <si>
    <t>plocha stěn (m2)</t>
  </si>
  <si>
    <t>přibližný rozměr místnosti</t>
  </si>
  <si>
    <t>1.04b</t>
  </si>
  <si>
    <t>D19</t>
  </si>
  <si>
    <t>zazdění drážek ve stěnách po instalacích, nová omítka</t>
  </si>
  <si>
    <t>oprava větší znatelné praskliny pod stropem</t>
  </si>
  <si>
    <t>demontáž stávající PVC podlahy - předpoklad podklad teraco - teraco zůstává</t>
  </si>
  <si>
    <t>oprava stávajícího teraco v rozsahu 5% plochy</t>
  </si>
  <si>
    <t>dozdívka drážky pro trasu vody  a kanalizace ve stěně, doplnění omítek</t>
  </si>
  <si>
    <t>oprava teraco po odhalení stávajícího PVC, předpoklad 50%</t>
  </si>
  <si>
    <t>1.05</t>
  </si>
  <si>
    <t>D17</t>
  </si>
  <si>
    <t>RACK</t>
  </si>
  <si>
    <t>malba stěny a strop</t>
  </si>
  <si>
    <t>instalační předstěna SDK tl. 100mm</t>
  </si>
  <si>
    <t>1.06</t>
  </si>
  <si>
    <t>V04</t>
  </si>
  <si>
    <t>nové rozvody VZT - klimatizace a chlazení</t>
  </si>
  <si>
    <t>demontáž stávající PVC podlahy - pouze odstranění PVC</t>
  </si>
  <si>
    <t>vybourání zazděného otvoru, předpokládaná tloušťka stěny 150mm</t>
  </si>
  <si>
    <t>akustický podhled</t>
  </si>
  <si>
    <t>akustické stěnové panely</t>
  </si>
  <si>
    <t>sonda podlaha</t>
  </si>
  <si>
    <t>1.07a</t>
  </si>
  <si>
    <t>3,3-4 m</t>
  </si>
  <si>
    <t>4,26, průvlaky 4,06 m</t>
  </si>
  <si>
    <t>4,26, průvlaky 3,96-4,06 m</t>
  </si>
  <si>
    <t>revizní dvířka R3-01</t>
  </si>
  <si>
    <t>D3</t>
  </si>
  <si>
    <t>D7</t>
  </si>
  <si>
    <t>vybourání keramického obkladu za umyvadlem</t>
  </si>
  <si>
    <t>1.07b</t>
  </si>
  <si>
    <t>D10</t>
  </si>
  <si>
    <t>viz specifikace bourání
započítat i trasy elektr a VZT</t>
  </si>
  <si>
    <t>1.07c</t>
  </si>
  <si>
    <t>D11</t>
  </si>
  <si>
    <t>demontáž stávajících rozvaděčů</t>
  </si>
  <si>
    <t>viz specifikace bourání
započítat i trasy elektro</t>
  </si>
  <si>
    <t>plocha podlahy (m2)</t>
  </si>
  <si>
    <t>1.07d</t>
  </si>
  <si>
    <t>D12</t>
  </si>
  <si>
    <t>1.07e</t>
  </si>
  <si>
    <t>nové dveře</t>
  </si>
  <si>
    <t>vysekání  niky pro rozvaděč</t>
  </si>
  <si>
    <t>demontáž stávajících svítidel vč. koncových prvků elektro, demontáž stávajícího stínění</t>
  </si>
  <si>
    <t>1.08.1</t>
  </si>
  <si>
    <t>zaslepení nevyužitých vývodů</t>
  </si>
  <si>
    <t>sonda instalační jádro</t>
  </si>
  <si>
    <t>1.08.2</t>
  </si>
  <si>
    <t>A.04</t>
  </si>
  <si>
    <t>A.03</t>
  </si>
  <si>
    <t>A.02</t>
  </si>
  <si>
    <t>1.09</t>
  </si>
  <si>
    <t>malba stěny a strop - prostor mezi průvlaky bude vymalován dle historického průzkumu původní barevnosti</t>
  </si>
  <si>
    <t>sonda strop - barevnost</t>
  </si>
  <si>
    <t>D5</t>
  </si>
  <si>
    <t>D4</t>
  </si>
  <si>
    <t>demontáž stávajících akustickch panelů na stěně</t>
  </si>
  <si>
    <t>beton</t>
  </si>
  <si>
    <t>zemina</t>
  </si>
  <si>
    <t>dobetonování základové desky</t>
  </si>
  <si>
    <t>vybourání stávajících ocelových sloupů, průměr 120 mm</t>
  </si>
  <si>
    <t>vybourání stávající střešní konstrukce včetně proskleného světlíku</t>
  </si>
  <si>
    <t>ploché vnitřní zasklení světlíku</t>
  </si>
  <si>
    <t>demontáž rozvaděčů</t>
  </si>
  <si>
    <t>demontáž stávající technologie</t>
  </si>
  <si>
    <t>V.02</t>
  </si>
  <si>
    <t>V.03</t>
  </si>
  <si>
    <t>viz část ST a skladby konstrukcí</t>
  </si>
  <si>
    <t>nový hydraulický poklop pro vstup do kolektoru - R4-01</t>
  </si>
  <si>
    <t>dozdívka po vybourání okna z CP - tl. stěny 600mm</t>
  </si>
  <si>
    <t xml:space="preserve">prosklená část stropní konstrukce </t>
  </si>
  <si>
    <t>viz část ST a výkaz místnost H.2.03</t>
  </si>
  <si>
    <t>1.10+1.10a</t>
  </si>
  <si>
    <t>ŽB věnec na ytong stěny- výšky 150mm</t>
  </si>
  <si>
    <t xml:space="preserve">nová podlahová konstrukce </t>
  </si>
  <si>
    <t>plocha podlahy - přístupný kolektor (m2)</t>
  </si>
  <si>
    <t>plocha stěn - přístupný kolektor (m2)</t>
  </si>
  <si>
    <t>1.11</t>
  </si>
  <si>
    <t>D13</t>
  </si>
  <si>
    <t>vybourání stávající zděné  příčky tl. 200mm</t>
  </si>
  <si>
    <t>konstrukce střechy - betonová deska tl. 200mm</t>
  </si>
  <si>
    <t>konstrukce světlíku - oceloskleněná konstrukce</t>
  </si>
  <si>
    <t>střešní krytina - plech včetně podkladní vrstvy</t>
  </si>
  <si>
    <t>H.2.01</t>
  </si>
  <si>
    <t>A05</t>
  </si>
  <si>
    <t>nové rozvody UT - nový radiátor napojeno na stávající rozvody UT</t>
  </si>
  <si>
    <t xml:space="preserve">malba stěny a strop </t>
  </si>
  <si>
    <t xml:space="preserve">nová střešní konstrukce </t>
  </si>
  <si>
    <t>A06</t>
  </si>
  <si>
    <t>demontáž plechové krytiny včetně souvrství</t>
  </si>
  <si>
    <t>viz výkaz místnost 1.10</t>
  </si>
  <si>
    <t>vybourání stávající fasádní omítky v prostoru nové vestavby</t>
  </si>
  <si>
    <t>oplechování atiky K1-01</t>
  </si>
  <si>
    <t>oplechování atiky K1-02</t>
  </si>
  <si>
    <t>nový parapet okna R4-03</t>
  </si>
  <si>
    <t>H.2.02</t>
  </si>
  <si>
    <t>A07</t>
  </si>
  <si>
    <t>viz výkaz H.2.01</t>
  </si>
  <si>
    <t>H.2.03</t>
  </si>
  <si>
    <t>plocha podlahy - pochozí sklo (m2)</t>
  </si>
  <si>
    <t>plocha podlahy  teraco(m2)</t>
  </si>
  <si>
    <t>V07</t>
  </si>
  <si>
    <t>V08</t>
  </si>
  <si>
    <t>nová příčka s dveřmi</t>
  </si>
  <si>
    <t>repase - včetně obkladu stěny</t>
  </si>
  <si>
    <t>pouze výměna kování</t>
  </si>
  <si>
    <t>D26</t>
  </si>
  <si>
    <t>VYTVOŘENÍ KOMPLEXU SLABOPROUDÝCH LABORATOŘÍ A MODERNIZACE DÍLEN II NA VOŠ, SPŠ A JŠ KUTNÁ HORA</t>
  </si>
  <si>
    <t>DATUM: 08/2022
REVIZE: R0</t>
  </si>
  <si>
    <r>
      <t xml:space="preserve">STUPEŇ: </t>
    </r>
    <r>
      <rPr>
        <b/>
        <sz val="10"/>
        <color theme="1"/>
        <rFont val="Calibri"/>
        <family val="2"/>
        <charset val="238"/>
        <scheme val="minor"/>
      </rPr>
      <t>DPS</t>
    </r>
  </si>
  <si>
    <t>oplechování úžlabí  s přechodem na fasádu K1-04</t>
  </si>
  <si>
    <t>oplechování instalačního jádra K1-03</t>
  </si>
  <si>
    <t>oprava teraco</t>
  </si>
  <si>
    <t>nově vinyl - demontáž parket a dlažby</t>
  </si>
  <si>
    <t>demontáž stávající  keramické dlažby, včetně podkladních vrstev celkové tloušťky 25 mm</t>
  </si>
  <si>
    <t>demontáž stávající parketové podlahy včetně podkladních vrstev celkové tloušťky 25 mm</t>
  </si>
  <si>
    <t>oprava podkladní teraco - demontáž PVC</t>
  </si>
  <si>
    <t xml:space="preserve">nově vinyl - demontáž parket </t>
  </si>
  <si>
    <t>demontáž stávající parketové podlahy  včetně podkladního souvrství celkové tloušťky 25 mm</t>
  </si>
  <si>
    <t>nově vinyl - demontáž parket  a PVC</t>
  </si>
  <si>
    <t>demontáž stávající PVC podlahy(předpokládaný podklad parkety)  včetně podkladního souvrství celkové tloušťky 25 mm</t>
  </si>
  <si>
    <t>nově vinyl - demontáž  PVC</t>
  </si>
  <si>
    <t>stávající keramická dlažba</t>
  </si>
  <si>
    <t>nově teraco - demontáž keramické dlažby a PVC</t>
  </si>
  <si>
    <t>demontáž stávající keramické dlažby včetně podkladního souvrství celkové tloušťky 25 mm</t>
  </si>
  <si>
    <t>demontáž stávající  PVC podlahy včetně podkladního souvrství celkové tloušťky 25 mm</t>
  </si>
  <si>
    <t>skladba podlahy 1.10</t>
  </si>
  <si>
    <t>skladba podlahy 1.10a</t>
  </si>
  <si>
    <t>nová podlahová konstrukce - vinyl</t>
  </si>
  <si>
    <t>nově PU stěrka - demontáž parkety</t>
  </si>
  <si>
    <t>demontáž stávající parketové podlahy včetně podkladního souvrství tl. 25mm</t>
  </si>
  <si>
    <t>plocha hydroizolace spodní stavby (m2)</t>
  </si>
  <si>
    <t>demontáž stávající keramické dlažby , včetně podkladních vrstev tl. 25mm</t>
  </si>
  <si>
    <t>nově vinyl - nová podlahová konstrukce</t>
  </si>
  <si>
    <t>nově teraco a prosklená pochozí podlaha - nová podlahová konstrukce</t>
  </si>
  <si>
    <t>1.PP</t>
  </si>
  <si>
    <t>demontáž stávající SDK konstrukce podhledu</t>
  </si>
  <si>
    <t>popis</t>
  </si>
  <si>
    <t>viz specifikace bourání</t>
  </si>
  <si>
    <t>uložení kabelu do stávajícího žlabu bez zákrytu SDK</t>
  </si>
  <si>
    <t>nová SDK konstrukce - zakrytí kastlíků</t>
  </si>
  <si>
    <t xml:space="preserve">malba  strop </t>
  </si>
  <si>
    <t>malba stěny</t>
  </si>
  <si>
    <t>soklová lišta</t>
  </si>
  <si>
    <t>omyvatelný nátěr výšky 70mm, barva upřesněna v projektu interiéru</t>
  </si>
  <si>
    <t xml:space="preserve">soklová lišta s instalačním prostorem </t>
  </si>
  <si>
    <t>demontáž stávající PVC podlahy(předpokládaný podklad teraco)  podkladní teraco ponecháno</t>
  </si>
  <si>
    <t>demontáž stávající PVC podlahy(předpokládaný podklad teraco)  zhodnocen stav podkladu, teraco ponecháno pro položení vinylu</t>
  </si>
  <si>
    <t>podezdění z nosného zdiva ytong tl. 200mm</t>
  </si>
  <si>
    <t>nová SDK příčka tl. 100mm  (skladba PU.2 bez vnější části opláštění )</t>
  </si>
  <si>
    <t>zazdívka původních dveří, akustická SDK - tl. 125mm</t>
  </si>
  <si>
    <t>SDK příčka 75mm (skladba PU.4 bez vnější části opláštění)</t>
  </si>
  <si>
    <t>SDK stěna kolem instalačního jádra tl. 100mm, jednostranně opláštěná ( skladba PU.2 bez vnějšího opláštění)</t>
  </si>
  <si>
    <t>nová trasa el. z hlavního rozvaděče do prostoru řešených dílen
vedeno pod stropem v 1.PP - mezi hlavním objektema objektem dílen vedeno ve stávajícím kolektoru - v prostoru dílen vedeno do truhlárny,kde bude trasa elektro zasekána do stěny a vyvedena do prostoru půdy
v prostoru půdy bude trasa vyvedena do kabinetu 2.02 a pod stropem  vyvedena do pozice nového patrového rozvaděče</t>
  </si>
  <si>
    <t>P.1.4</t>
  </si>
  <si>
    <t>PU.1</t>
  </si>
  <si>
    <t>PP.2</t>
  </si>
  <si>
    <t>P.1.2</t>
  </si>
  <si>
    <t>P.1.3</t>
  </si>
  <si>
    <t>P.0.1</t>
  </si>
  <si>
    <t>PP.1</t>
  </si>
  <si>
    <t>P.1.1</t>
  </si>
  <si>
    <t>P.2.1</t>
  </si>
  <si>
    <t>P.2.2</t>
  </si>
  <si>
    <t>nová akustická SDk stěna tl. 200mm - PU.3</t>
  </si>
  <si>
    <t>nové omítky v místě původních fasádních - PU.7</t>
  </si>
  <si>
    <t>očištění a nový barevný nátěr původní fasády bez nutnosti vybourávat fasádní omítku F.1</t>
  </si>
  <si>
    <t>nové omítky v místě původních fasádních PU.7</t>
  </si>
  <si>
    <t>SDK podhled, včetně opláštění vnitřní části světlíků PP.1</t>
  </si>
  <si>
    <t>skladba střechy s vegetačním souvrstvím ST.1</t>
  </si>
  <si>
    <t>skladba střechy s oplechováním mezi vestavbou a stávající fasádou ST.2</t>
  </si>
  <si>
    <t>nová akustická SDk stěna tl. 200mm PU.3</t>
  </si>
  <si>
    <t>SDK podhled, včetně opláštění vnitřní části mezistřešní konstrukce PP.1</t>
  </si>
  <si>
    <t>LOP - vodorovné zasklení -  včetně všech kotvících prvků - viz tabulka prvků</t>
  </si>
  <si>
    <t>LOP - svislé zasklení  exteriér- včetně všech kotvících prvků - viz tabulka prvků</t>
  </si>
  <si>
    <t>nová střešní vpusť R4-04</t>
  </si>
  <si>
    <t>zastřešení instalačního jádra nad úrovní ploché střechy - skladba s oplechováním ST.3</t>
  </si>
  <si>
    <t>PU.1,PU.2, PU.7</t>
  </si>
  <si>
    <t>zazdívka původních dveří, SDK - tl. 75mm (skladba PU.4 bez vnější části opláštění)</t>
  </si>
  <si>
    <t>nová polopříčka SDK 100 mm PU.4</t>
  </si>
  <si>
    <t>PU.1, PU.4,</t>
  </si>
  <si>
    <t>akustické příčky SDK tl. 125mm PU.2</t>
  </si>
  <si>
    <t>PU.1, PU.2, PU.4</t>
  </si>
  <si>
    <t>PU.1, PU.2</t>
  </si>
  <si>
    <t>nová akustická SDK příčka tl. 125mm PU.2</t>
  </si>
  <si>
    <t>PU.1, PU.2, PU.5</t>
  </si>
  <si>
    <t>nová SDK předstěna tl. 100mm PU.5</t>
  </si>
  <si>
    <t>nová akustická SDk příčka tl. 125mm PU.2</t>
  </si>
  <si>
    <t>2.02</t>
  </si>
  <si>
    <t>2,875-3,8m</t>
  </si>
  <si>
    <t>D71</t>
  </si>
  <si>
    <t>prostup stěnou novou trasou elektro - příprava pro napojení fasádních kamer - tloušťka stěny 600mm (pr.50mm)</t>
  </si>
  <si>
    <t>demontáž stávající parketové podlahy  - určeno pro opětovnou montáž</t>
  </si>
  <si>
    <t>prostup stěnou novou trasou ZTI - tl. stěny 600mm (pr. 100mm)</t>
  </si>
  <si>
    <t>vybourání původního betonového  schodiště</t>
  </si>
  <si>
    <t>viz specifikace bourání
započítat i trasy elektro a VZT</t>
  </si>
  <si>
    <t>demontáž stávající jednotky bofa - bude umístěna do nové pozice</t>
  </si>
  <si>
    <t>demontáž stávající historické  konstrukce schodiště - určeno pro repasi</t>
  </si>
  <si>
    <t>demontáž stávajícího ohřívače</t>
  </si>
  <si>
    <t>beze změn</t>
  </si>
  <si>
    <t>stávající okna</t>
  </si>
  <si>
    <t>stávající okno</t>
  </si>
  <si>
    <t>2.03</t>
  </si>
  <si>
    <t>dřevěné parkety  - repase</t>
  </si>
  <si>
    <t>P.2.6</t>
  </si>
  <si>
    <t>novásoklová masivní dřevěná lišta - barva bude připodobněna barvě parketové podlahy</t>
  </si>
  <si>
    <t>3,84m,průvlaky SH 3,37, 3,64  a 3,07m</t>
  </si>
  <si>
    <t>nově stěrka - demontáž parket</t>
  </si>
  <si>
    <t>P.2.3</t>
  </si>
  <si>
    <t>V.09</t>
  </si>
  <si>
    <t>repase prosklené stěny s dveřmi</t>
  </si>
  <si>
    <t>D78a</t>
  </si>
  <si>
    <t>D78b</t>
  </si>
  <si>
    <t>systém odtahu vzduchu při pájení - viz část VZT</t>
  </si>
  <si>
    <t>S.01</t>
  </si>
  <si>
    <t>S.02</t>
  </si>
  <si>
    <t>demontáž stávajících rozvodů VZT</t>
  </si>
  <si>
    <t>demontáž stávajících prosklených světlíků - ploché jednoduché zasklení uloženo na ocelovém rámečku</t>
  </si>
  <si>
    <t>2.04</t>
  </si>
  <si>
    <t>2,93m, průvlaky  2,63-2,87m</t>
  </si>
  <si>
    <t>nově teraco - demontáž parket</t>
  </si>
  <si>
    <t>P.2.4</t>
  </si>
  <si>
    <t>S.03</t>
  </si>
  <si>
    <t>D79</t>
  </si>
  <si>
    <t>D80a</t>
  </si>
  <si>
    <t>D80b</t>
  </si>
  <si>
    <t>D87</t>
  </si>
  <si>
    <t>vybourání stávající zděné příčky tl. 150mm</t>
  </si>
  <si>
    <t>nová akustická příčka včetně niky na rozvaděč elektro PU.2</t>
  </si>
  <si>
    <t>2.05a</t>
  </si>
  <si>
    <t>průzkum stavu střešní konstrukce včetně prosklení nad řešenými dílnami</t>
  </si>
  <si>
    <t>3,84m,průvlaky SH 3,37, 3,64  a 3,07m, lokálně výška 3,05m</t>
  </si>
  <si>
    <t>S.04</t>
  </si>
  <si>
    <t>S.05</t>
  </si>
  <si>
    <t>S.08</t>
  </si>
  <si>
    <t>S.10</t>
  </si>
  <si>
    <t xml:space="preserve">repase </t>
  </si>
  <si>
    <t>D77</t>
  </si>
  <si>
    <t>vybourání drážky v podlaze pro instalaci odsávání - drážka 150/100</t>
  </si>
  <si>
    <t>prostup stěnou trasou elektro - tloušťka stěny 600mm (pr.50mm)</t>
  </si>
  <si>
    <t>stávající ocelová konstrukce pod stropem - nový nátěr (délka cca 8m)</t>
  </si>
  <si>
    <t>2.05b</t>
  </si>
  <si>
    <t>nově stěrka - původně bez nášlapných vrstev</t>
  </si>
  <si>
    <t>P.2.5</t>
  </si>
  <si>
    <t>repase prosklené stěny</t>
  </si>
  <si>
    <t>N04</t>
  </si>
  <si>
    <t>sonda podlaha - ověření skutečné tloušťky stropní desky</t>
  </si>
  <si>
    <t>2.05c</t>
  </si>
  <si>
    <t>2,86m, průvlaky 2,38, 2,56m, lokálně výška 3,88m, podhled SDK 2,5m</t>
  </si>
  <si>
    <t>PP.1, PP.2</t>
  </si>
  <si>
    <t>nové dveřní křídlo do stávající zárubně</t>
  </si>
  <si>
    <t>D75</t>
  </si>
  <si>
    <t>demontáž stávající keramické dlažby  včetně podkladního souvrství celkové tloušťky 25 mm</t>
  </si>
  <si>
    <t>nový SDK podhled  PP.1</t>
  </si>
  <si>
    <t>vybourání stávající zděné příčky tl. 120mm</t>
  </si>
  <si>
    <t>demontáž stávajícího dřevěného schodiště</t>
  </si>
  <si>
    <t>nová konstrukce schodiště - kopie  původního prvku  R5-02</t>
  </si>
  <si>
    <t>demontáž keramického obkladu</t>
  </si>
  <si>
    <t>v části vyvýšené podlahy nová betonová stěrka na stávající podklad, sokl omyvatelný nátěr výšky 70mm</t>
  </si>
  <si>
    <t>nově stěrka - demontáž keramické dlažby</t>
  </si>
  <si>
    <t>nově stěrka - demontáž parket a keramické dlažby</t>
  </si>
  <si>
    <t>2.07</t>
  </si>
  <si>
    <t>2.08a</t>
  </si>
  <si>
    <t>2,93m, průvlaky  2,87m</t>
  </si>
  <si>
    <t>celkem</t>
  </si>
  <si>
    <t>2.08b</t>
  </si>
  <si>
    <t xml:space="preserve">3,84m,průvlaky SH 3,37, 3,64   </t>
  </si>
  <si>
    <t>S.07</t>
  </si>
  <si>
    <t>D83a</t>
  </si>
  <si>
    <t>nová akustická příčka PU.2</t>
  </si>
  <si>
    <t>dozdívka z CP tl. 100mm</t>
  </si>
  <si>
    <t>2.09</t>
  </si>
  <si>
    <t>3,085m, průvlaky 2,87m</t>
  </si>
  <si>
    <t>2.10</t>
  </si>
  <si>
    <t>stávající</t>
  </si>
  <si>
    <t>D84</t>
  </si>
  <si>
    <t>D85</t>
  </si>
  <si>
    <t>2.11</t>
  </si>
  <si>
    <t>nové základové konstrukce</t>
  </si>
  <si>
    <t>A.09</t>
  </si>
  <si>
    <t>demontáž obložky dveří D20 - 1400/2400</t>
  </si>
  <si>
    <t>uložení kabelu do stávajícího žlabu - zakryto SDK</t>
  </si>
  <si>
    <t>stínění R1-02</t>
  </si>
  <si>
    <t xml:space="preserve">demontáž umyvadla </t>
  </si>
  <si>
    <t>demontáž topení a zaslepení přívodu</t>
  </si>
  <si>
    <t>odborná demontáž dveří D21 včetně obložky - dvoukřídlové dveře 1200/2300 - určeno pro montáž do nové polohy</t>
  </si>
  <si>
    <t>nový zákryt trasy VZT - kastlík SDK</t>
  </si>
  <si>
    <t>nátěr UT
radiátor 1ks, trasa UT</t>
  </si>
  <si>
    <t>1kpl</t>
  </si>
  <si>
    <t>nátěr UT
radiátor 3ks, trasa UT</t>
  </si>
  <si>
    <r>
      <t xml:space="preserve">dřez a baterie - 1ks - součást výkazu ZTI
Granitový dřez kuchyňský jednodřez s velkou komorou, horní montáž, Rozměry : 440 x 530 mm, barva šedá
Stojánková kohoutková dřezová baterie, celo chromová, otočné kohoutky historického vzhledu
</t>
    </r>
    <r>
      <rPr>
        <i/>
        <u/>
        <sz val="11"/>
        <color theme="1"/>
        <rFont val="Calibri"/>
        <family val="2"/>
        <charset val="238"/>
        <scheme val="minor"/>
      </rPr>
      <t>čajová kuchyně - truhlářská konstrukce - je součástí dodávky jiného výběrového řízení, musí být časově zkoordinováno</t>
    </r>
  </si>
  <si>
    <t>nátěr UT
radiátor 2ks, trasa UT</t>
  </si>
  <si>
    <t>podlahové krabice (součástí výkazu EL sil.)</t>
  </si>
  <si>
    <t>nové rozvody chlazení</t>
  </si>
  <si>
    <t>6kpl, součást výkazu EL slb</t>
  </si>
  <si>
    <t>nátěr UT
radiátor 4ks, trasa UT</t>
  </si>
  <si>
    <t>stínění R1-01</t>
  </si>
  <si>
    <t>součást výkazu UT</t>
  </si>
  <si>
    <t>odborná demontáž stávajících lavic v celé učebně, 18 kpl</t>
  </si>
  <si>
    <t>stínění R1-03</t>
  </si>
  <si>
    <t>skříňka pod umyvadlo R7-01
umyvadlo a baterie je součástí výkazu ZTI</t>
  </si>
  <si>
    <t>skříňka pod umyvadlo R7-02
umyvadlo a baterie je součástí výkazu ZTI</t>
  </si>
  <si>
    <t>D8</t>
  </si>
  <si>
    <t>1kpl,stávající</t>
  </si>
  <si>
    <t>viz výkaz EL slb</t>
  </si>
  <si>
    <t>stínění R1-04</t>
  </si>
  <si>
    <t>vybourání stávající umakartové  příčky dle pol. D.09</t>
  </si>
  <si>
    <t>vybourání stávajících dveří  700/1970 včetně ocelové zárubně - pol. D.09</t>
  </si>
  <si>
    <t>N03</t>
  </si>
  <si>
    <t>vybourání stávající umakartové  příčky, viz pol. D.06</t>
  </si>
  <si>
    <t>vybourání stávajících dveří  700/1970 včetně ocelové zárubně pol. D.06</t>
  </si>
  <si>
    <t>demontáž ocelové mříže rozměr , viz pol. D.06</t>
  </si>
  <si>
    <r>
      <t xml:space="preserve">nátěr UT
radiátor 2ks, trasa UT
</t>
    </r>
    <r>
      <rPr>
        <i/>
        <sz val="11"/>
        <color theme="1"/>
        <rFont val="Calibri"/>
        <family val="2"/>
        <charset val="238"/>
        <scheme val="minor"/>
      </rPr>
      <t>přesun UT do nové polohy je součástí výkazu UT</t>
    </r>
  </si>
  <si>
    <t>stínění R1-05</t>
  </si>
  <si>
    <t>8kpl, součást výkazu EL slb</t>
  </si>
  <si>
    <r>
      <t>podlahové krabice (</t>
    </r>
    <r>
      <rPr>
        <i/>
        <sz val="11"/>
        <color theme="1"/>
        <rFont val="Calibri"/>
        <family val="2"/>
        <charset val="238"/>
        <scheme val="minor"/>
      </rPr>
      <t>součást výkazu El sil</t>
    </r>
    <r>
      <rPr>
        <sz val="11"/>
        <color theme="1"/>
        <rFont val="Calibri"/>
        <family val="2"/>
        <charset val="238"/>
        <scheme val="minor"/>
      </rPr>
      <t>)</t>
    </r>
  </si>
  <si>
    <r>
      <t>podlahové krabice (</t>
    </r>
    <r>
      <rPr>
        <i/>
        <sz val="11"/>
        <color theme="1"/>
        <rFont val="Calibri"/>
        <family val="2"/>
        <charset val="238"/>
        <scheme val="minor"/>
      </rPr>
      <t>součástí výkazu EL sil</t>
    </r>
    <r>
      <rPr>
        <sz val="11"/>
        <color theme="1"/>
        <rFont val="Calibri"/>
        <family val="2"/>
        <charset val="238"/>
        <scheme val="minor"/>
      </rPr>
      <t>.)</t>
    </r>
  </si>
  <si>
    <t>nový nosný keramický překlad délkay 1750mm, promaltováno</t>
  </si>
  <si>
    <t>SDK podhled, včetně opláštění svislých částí prosklené podlahy</t>
  </si>
  <si>
    <t>3,93m, 
prostor pod podlahou 0,98-1,08m</t>
  </si>
  <si>
    <t>podezdení v kolektoru z CP P15, šířka 150mm</t>
  </si>
  <si>
    <t>nové parapety R4-03</t>
  </si>
  <si>
    <t>vybourání stávající betonové desky a podkladního souvrství pro provedení nových základů pro ocelové sloupy - předpoklad betonová deska tl. 100mm</t>
  </si>
  <si>
    <t>vytěžení zeminy</t>
  </si>
  <si>
    <t>vybourání stávajících základů ocelových pilířů(předpoklad)</t>
  </si>
  <si>
    <t xml:space="preserve">vybourání části zděné přizdívky </t>
  </si>
  <si>
    <t>demontáž špaletového okna  V.02 - 2370/2600</t>
  </si>
  <si>
    <t>vybourání prostupu ve stávající betonové stropní konstrukci pro nové instalační jádro</t>
  </si>
  <si>
    <t>demontáž stávající umakartové  příčky</t>
  </si>
  <si>
    <t>demontáž stávajících dveří  700/1970 včetně ocelové zárubně</t>
  </si>
  <si>
    <t>dozdění stávající přizdívka z CP</t>
  </si>
  <si>
    <t>nově kompletně vinyl - demontáž keramické dlažby, teraco zůstane pod vinylem</t>
  </si>
  <si>
    <t>vstup do 1PP</t>
  </si>
  <si>
    <t>demontáž stávajících dveří   900/1970 včetně obložkové zárubně - D.14</t>
  </si>
  <si>
    <t>PU.1, PU.5</t>
  </si>
  <si>
    <t>opláštění ocelových pilířů SDK PU.8</t>
  </si>
  <si>
    <t>zákryt dešťových svodů - opláštění SDK PU.8</t>
  </si>
  <si>
    <t>zákryt stávajících oken V.05 a V.06 - SDK opláštění (započteno opláštění z obou stran) - PU.8</t>
  </si>
  <si>
    <t>PU.7,PU.3,PU.2, PU.8</t>
  </si>
  <si>
    <t>PU.1, PU.7,PU.2, PU.5, PU.6, PU.8</t>
  </si>
  <si>
    <t>stínění R6-01</t>
  </si>
  <si>
    <t>zákryt dešťových svodů - opláštění SDK - PU.8</t>
  </si>
  <si>
    <t>stínění světlík R2-01</t>
  </si>
  <si>
    <t>skladba střechy s vegetačním souvrstvím  - kačírek</t>
  </si>
  <si>
    <t>atikové nadezdívky z pórobetonového zdiva tl.  200mm - započteny komplet pro celou střechu</t>
  </si>
  <si>
    <t>střešní světlík R4-02</t>
  </si>
  <si>
    <t>komplet střecha:</t>
  </si>
  <si>
    <t>LOP.01 - vodorovné zasklení - - včetně všech kotvících prvků - viz tabulka prvků</t>
  </si>
  <si>
    <t>LOP.01- svislé zasklení  exteriér- včetně všech kotvících prvků - viz tabulka prvků</t>
  </si>
  <si>
    <t>LOP.02 - svislé zasklení  interiér- včetně všech kotvících prvků - viz tabulka prvků</t>
  </si>
  <si>
    <t>omítky pro obě místnosti:</t>
  </si>
  <si>
    <t>vybourání stávající fasádní omítky v prostoru nové vestavby(komplet)</t>
  </si>
  <si>
    <t xml:space="preserve">opláštění PU.6 </t>
  </si>
  <si>
    <t>nosný ocelový uzavřený profil pro vynesení LOP.02, 100/100/700 - přivařeno k ocelovému pilíři, opláštěno(opláštění viz výkaz výše)</t>
  </si>
  <si>
    <t>ŽB věnec na pórobetonové nadezdívky, výška 100 mm</t>
  </si>
  <si>
    <t>kačírek - obsypy světlíků a vpustí, mocnost výšky 140mm</t>
  </si>
  <si>
    <t xml:space="preserve"> PU.7,PU.3, PU.8</t>
  </si>
  <si>
    <t>opláštění nových ocelových pilířů SDK PU.8</t>
  </si>
  <si>
    <t>nový nosný keramický překlad délky 1750mm, promaltováno</t>
  </si>
  <si>
    <t>nové zábradlí Z1</t>
  </si>
  <si>
    <t>demontáž dřevěných parapetů</t>
  </si>
  <si>
    <t>demontáž parapetů oken z titanzinku</t>
  </si>
  <si>
    <t>začištění ostění  a napdraží nově vzniklého průchodu bez dveří</t>
  </si>
  <si>
    <t>kastlík SDk pro zákryt VZT</t>
  </si>
  <si>
    <t>D72</t>
  </si>
  <si>
    <t>stínění R1-06</t>
  </si>
  <si>
    <t>V.10</t>
  </si>
  <si>
    <t>stínění R1-07</t>
  </si>
  <si>
    <t>stínění R1-08</t>
  </si>
  <si>
    <t>podlahové krabice (součást výkazu EL sil)</t>
  </si>
  <si>
    <t>S.11</t>
  </si>
  <si>
    <t>klimatizace</t>
  </si>
  <si>
    <t>stávající beze změn</t>
  </si>
  <si>
    <t>A08</t>
  </si>
  <si>
    <t>nové izolační opatření v části střechy po instalaci nového světlíku - doplnění hydroizolace a tepelné izolace ve střeše</t>
  </si>
  <si>
    <t>demontáž novodobé kopie dvoukřídlových dveří 1960/2120,pol D.88</t>
  </si>
  <si>
    <t>oprava a očištění světlíku</t>
  </si>
  <si>
    <t>stínění R1-12</t>
  </si>
  <si>
    <r>
      <t>podlahové krabice</t>
    </r>
    <r>
      <rPr>
        <i/>
        <sz val="11"/>
        <color theme="1"/>
        <rFont val="Calibri"/>
        <family val="2"/>
        <charset val="238"/>
        <scheme val="minor"/>
      </rPr>
      <t xml:space="preserve"> (součást výkzu EL sil)</t>
    </r>
  </si>
  <si>
    <t>stínění R1-18</t>
  </si>
  <si>
    <t>stínění R1-19</t>
  </si>
  <si>
    <t>repase a výměna jehlanového střešního světlíku</t>
  </si>
  <si>
    <t>D76a</t>
  </si>
  <si>
    <t>stínění R1-09</t>
  </si>
  <si>
    <t>stínění R1-10</t>
  </si>
  <si>
    <t>stínění R1-11</t>
  </si>
  <si>
    <r>
      <t>podlahové krabice</t>
    </r>
    <r>
      <rPr>
        <i/>
        <sz val="11"/>
        <color theme="1"/>
        <rFont val="Calibri"/>
        <family val="2"/>
        <charset val="238"/>
        <scheme val="minor"/>
      </rPr>
      <t xml:space="preserve"> (viz výkaz EL sil)</t>
    </r>
  </si>
  <si>
    <t>demontáž stávající kuchyňské linky včetně dřezu - 600/1570/850</t>
  </si>
  <si>
    <t>vybourání stávajícího dveřního křídla včetně ocelové zárubně 600/1970 pol D.76</t>
  </si>
  <si>
    <t>demontáž dveřního křídla 600/1970, ponechání zárubně, pol. D76a</t>
  </si>
  <si>
    <t>demontáž dveřního křídla 900/1970, ponechání zárubně, pol. D75</t>
  </si>
  <si>
    <t>demontáž stávajícího proskleného jehlanového světlíku 
jehlanový prosklený světlík v ocelové konstrukci nad úrovní střechy - demontáž do suti</t>
  </si>
  <si>
    <t>S.06</t>
  </si>
  <si>
    <t>A.10</t>
  </si>
  <si>
    <t>D.82a</t>
  </si>
  <si>
    <t>stínění R1-14</t>
  </si>
  <si>
    <t>stínění R2-02</t>
  </si>
  <si>
    <t>stínění R2-03</t>
  </si>
  <si>
    <t>stínění R2-04</t>
  </si>
  <si>
    <t>stínění R2-05</t>
  </si>
  <si>
    <r>
      <t xml:space="preserve">podlahové krabice </t>
    </r>
    <r>
      <rPr>
        <i/>
        <sz val="11"/>
        <color theme="1"/>
        <rFont val="Calibri"/>
        <family val="2"/>
        <charset val="238"/>
        <scheme val="minor"/>
      </rPr>
      <t>(součást výkazu EL sil)</t>
    </r>
  </si>
  <si>
    <t>vybourání stávajících dveří vč. ocelové zárubně 870/2325, pol D81</t>
  </si>
  <si>
    <t>vybourání stávající umakartové příčky, viz pol. D 81</t>
  </si>
  <si>
    <t>odborná demontáž stávající prosklené stěny pol. D.83b, uloženo do depozitáře</t>
  </si>
  <si>
    <t>odborná demontáž stávající prosklené stěny pol. D.82b, uloženo do depozitáře</t>
  </si>
  <si>
    <t>stínění R1-13</t>
  </si>
  <si>
    <t>S.09</t>
  </si>
  <si>
    <t>nátěr UT
radiátor 5 ks, trasa UT</t>
  </si>
  <si>
    <t>stínění R1-16</t>
  </si>
  <si>
    <t>stínění R1-17</t>
  </si>
  <si>
    <t>nově stěrka - demontáž PVC a podkladních parket(předpoklad)</t>
  </si>
  <si>
    <t>nátěr UT
radiátor 1 ks, trasa UT</t>
  </si>
  <si>
    <t>stínění R1-15</t>
  </si>
  <si>
    <t>demontáž stávající PVC+parketové podlahy  včetně podkladního souvrství celkové tloušťky 25 mm</t>
  </si>
  <si>
    <t>1.10</t>
  </si>
  <si>
    <t>1.12</t>
  </si>
  <si>
    <t>pouze nová výmalba</t>
  </si>
  <si>
    <t>cena cca</t>
  </si>
  <si>
    <t>nová tepelná izolace kolem trubek</t>
  </si>
  <si>
    <t>nová SDK polopříčka, šířka 330, výška 1000, délka 1300, bez akustické izolace</t>
  </si>
  <si>
    <t>vysekání drážky ve stěně  pro trasu kanalizace 75/75</t>
  </si>
  <si>
    <t>vysekání drážky ve stěně  pro trasu vody 75/75</t>
  </si>
  <si>
    <t>vysekání drážky ve stěně  pro trasu kanalizace 50/50</t>
  </si>
  <si>
    <t>prostup stěnou tl. 600mm - 50/50</t>
  </si>
  <si>
    <t>bourání ZTI:</t>
  </si>
  <si>
    <t>akustická izolace pro vyplnění napojení prosklené příčky a střešního pláště(započteno komplet)</t>
  </si>
  <si>
    <t>vybourání drážky v podlaze pro trasu vodovodu - 75/100</t>
  </si>
  <si>
    <t>prostup stěnou novou trasou vody (pr. 75) - šířka stěny 600mm</t>
  </si>
  <si>
    <t>vysekání drážky ve stěně  pro trasu vodovodu 50/50</t>
  </si>
  <si>
    <t>prostup stěnou novou trasou kan (pr. 50) - šířka stěny 600mm</t>
  </si>
  <si>
    <t>prostup stěnou novou trasou kan(pr. 75) - šířka stěny 600mm</t>
  </si>
  <si>
    <t>bourání elektro - slb:</t>
  </si>
  <si>
    <t>prostup stěnou novou chráničkou elektro - příprava pro napojení fasádních kamer - tloušťka stěny 600mm (pr.75mm)</t>
  </si>
  <si>
    <t>prostup stěnou novou trasou elektro - příprava pro napojení fasádních kamer - tloušťka stěny 750mm (pr.50mm)</t>
  </si>
  <si>
    <t>bourání VZT</t>
  </si>
  <si>
    <t>vybourání zstávající zazdívky u instalačního jádra, předpokládaná tloušťka stěny 100mm</t>
  </si>
  <si>
    <t>prostup stěnou novou trasou kan (pr. 75) - šířka stěny 600mm</t>
  </si>
  <si>
    <t>prostup podlahou novou trasou elektro -  tloušťka konstrukce  220mm (rozměr 100/200)</t>
  </si>
  <si>
    <t>bourání VZT:</t>
  </si>
  <si>
    <t>demontáž stávajících svítidel vč. koncových prvků elektro, demontáž stávající elektroinstalace</t>
  </si>
  <si>
    <t>demontáž stávajících svítidel vč. koncových prvků elektro, demontáž stávající elektroinstalace, demontáž stávajícího stínění</t>
  </si>
  <si>
    <t>demontáž stávajících svítidel vč. koncových prvků elektro, demontáž stávající elektroinstalace, demontáž stávajícího stínění
(elektroinstalace k žákovským lavicím v podlaze zůstává stávající)</t>
  </si>
  <si>
    <t>vysekání drážky ve stěně  pro trasu vody  (50/50)</t>
  </si>
  <si>
    <t>vysekání drážky ve stěně  pro trasu kan (75/75)</t>
  </si>
  <si>
    <t>prostup stěnou novou trasou kan (pr. 75) - šířka stěny 450mm</t>
  </si>
  <si>
    <t>prostup stěnou novou trasou vody (pr. 75) - šířka stěny 450mm</t>
  </si>
  <si>
    <t>vybourání zděného parapetu okna včetně přizdívky</t>
  </si>
  <si>
    <t>prostup stěnou pro trasu vody (pr. 75) - tlouštka stena 600 mm</t>
  </si>
  <si>
    <t>prostup stěnou pro trasu kan (pr. 75) - tlouštka stena 600 mm</t>
  </si>
  <si>
    <t>bourání EL-slb:</t>
  </si>
  <si>
    <t>prostup stěnou pro trasu elektro 200/100, tl. Stěny 750mm</t>
  </si>
  <si>
    <t>vysekání drážky pro trasu vody (50/50)</t>
  </si>
  <si>
    <t>vysekání drážky pro trasu  kan (75/75)</t>
  </si>
  <si>
    <t>vysekání drážky pro trasu kanalizace (50/50)</t>
  </si>
  <si>
    <t>vysekání drážky ve stěně  pro trasu chlazení 50/50</t>
  </si>
  <si>
    <t>prostup stěnou novou trasou kan (pr. 100) - šířka stěny 180mm</t>
  </si>
  <si>
    <t>prostup stěnou novou trasou chlazení(pr. 50) - šířka stěny 600mm</t>
  </si>
  <si>
    <t>prostup stěnou novou trasou chlazení(pr. 50) - šířka stěny 330mm</t>
  </si>
  <si>
    <t>prostup stěnou novou trasou chlazení(pr. 50) - šířka stěny 180mm</t>
  </si>
  <si>
    <t>vysekání drážky pro trasu  chlazení (50/50)</t>
  </si>
  <si>
    <t>bourání UT:</t>
  </si>
  <si>
    <t>prostup stěnou 125/75 pro napojení UT, tl. Stěny 600mm</t>
  </si>
  <si>
    <t>ostatní  viz H.2.01</t>
  </si>
  <si>
    <t>prostup stávající konstrukcí, tl. Stěny 600-800mm, průměr 75mm</t>
  </si>
  <si>
    <t>prostup stávající konstrukcí, tl. Stěny 300mm, průměr 75mm</t>
  </si>
  <si>
    <t>prostup stávající konstrukcí, tl. Stěny 150mm, průměr 75mm</t>
  </si>
  <si>
    <t>drážka pro zasekání svislé části kabelu - prostup do prostoru půdy, 75/75</t>
  </si>
  <si>
    <t>prostup stávající žb stropní konstrukcí, průměr 75mm</t>
  </si>
  <si>
    <t>vysekání drážky ve stěně  pro trasu kan 50/50</t>
  </si>
  <si>
    <t>prostup stěnou trasou kanalizace - tloušťka stěny 630mm (pr.75mm)</t>
  </si>
  <si>
    <t>bourání El-slb:</t>
  </si>
  <si>
    <t>vysekání drážky ve stěně  pro trasu kan 75/75</t>
  </si>
  <si>
    <t>zaslepení rozvodů ZTI</t>
  </si>
  <si>
    <t>prostup stěnou trasou vody kanalizace - tloušťka stěny 270mm (pr.75mm)</t>
  </si>
  <si>
    <t>drážka ve stěně pro trasu kan 75/75</t>
  </si>
  <si>
    <t>drážka ve stěně pro trasu vody 50/50</t>
  </si>
  <si>
    <t>bourání  - podlahové krabice:</t>
  </si>
  <si>
    <t>vybourání podlahového souvrtsví pro umístění podlahových krabic, výška souvrství 100mm</t>
  </si>
  <si>
    <t>prostup stěnou novou trasou VZT - tloušťka stěny 160mm (pr.200mm)</t>
  </si>
  <si>
    <t>vybourání drážky pro trasu vody 50/50</t>
  </si>
  <si>
    <t>vybourání drážky pro trasu kan 75/75</t>
  </si>
  <si>
    <t>vysekání drážky ve v podlaze  propřesun trasy vody  a kanalizace 100/100</t>
  </si>
  <si>
    <t>zkrácení trasy vodovodu - změna z nástěnné baterie na stojánkovou</t>
  </si>
  <si>
    <t>SDK kastlík - zákryt VZT</t>
  </si>
  <si>
    <t>prostup stěnou novou trasou VZT - tloušťka stěny 630mm (pr.150mm)</t>
  </si>
  <si>
    <t>bourání EL-slaboproud:</t>
  </si>
  <si>
    <t>vysekání drážky ve stěně</t>
  </si>
  <si>
    <t>vysekání drážky ve stěně/stropu</t>
  </si>
  <si>
    <t>prostup  stěnou tl. 600mm (150/50)</t>
  </si>
  <si>
    <t>prostup  stěnou tl. 600mm (100/50)</t>
  </si>
  <si>
    <t>zákryt instalací - kastlík SDK (150/100) - PU.8</t>
  </si>
  <si>
    <t>prostup  stěnou tl. 180mm (100/50)</t>
  </si>
  <si>
    <t>bourání  - EL-slb:</t>
  </si>
  <si>
    <t>prostup  stěnou tl. 300mm (100/50)</t>
  </si>
  <si>
    <t>bourání El-sil+slb:</t>
  </si>
  <si>
    <t>prostup stěnou novou trasou elektro - tloušťka stěny 310mm (pr.50mm)</t>
  </si>
  <si>
    <t>prostup stěnou novou trasou elektro - tloušťka stěny 600-630mm (pr.50mm)</t>
  </si>
  <si>
    <t>prostup stěnou novou trasou elektro - tloušťka stěny 300mm (pr.50mm)</t>
  </si>
  <si>
    <t>vybourání souvrství trasy elektro- 50/100</t>
  </si>
  <si>
    <t>vybourání souvrství podlahy - trasy elektro- 50/100</t>
  </si>
  <si>
    <t>prostup stěnou trasou elektro - tloušťka stěny 300mm (pr.50mm)</t>
  </si>
  <si>
    <t>prostup stěnou trasou elektro - tloušťka stěny 180mm (pr.50mm)</t>
  </si>
  <si>
    <t>zapěnění připojení LOP k atice ploché střechy, délka 9bm</t>
  </si>
  <si>
    <t>vyplnění rohového spoje minerální izolací,  délka 9bm</t>
  </si>
  <si>
    <t>zapěnění spodní části připojení LOP k atice ploché střechy, délka 9bm</t>
  </si>
  <si>
    <t>tepelná izolace XPS tl. 150mm, výška 230mm - atika u úžlabí ST.2</t>
  </si>
  <si>
    <t>tepelná izolace XPS tl. 80mm, výška 240mm - atika + vytažení tepelné izolace na stávající stěny, kolem instalačního jádra - ST.1</t>
  </si>
  <si>
    <t>tepelná izolace XPS tl. 80mm - boční připojení pláště LOP.01</t>
  </si>
  <si>
    <t>zapěnění boční části připojení LOP ke stávající stěně, délka 4,5bm</t>
  </si>
  <si>
    <t>tepelná izolace XPS 50mm, horní část atiky u ploché střechy ST.1, šířka 400mm</t>
  </si>
  <si>
    <t>podkladní profil pro kotvení LOP.01 - pěnové sklo 50/200</t>
  </si>
  <si>
    <t>tepelná izolace PIR tl. 100mm - atika z vnější strany</t>
  </si>
  <si>
    <t>doplňková akustická izolace - detaily LOP</t>
  </si>
  <si>
    <t>prostup stěnou pro trasu elektro 200/100, tl. Stěny 450mm</t>
  </si>
  <si>
    <t>kačírková lišta KL AL 140
K1-05</t>
  </si>
  <si>
    <t>prostup stěnou novou trasou VZT - tl. stěny 450mm (pr. 350mm)</t>
  </si>
  <si>
    <t>prostup stěnou trasou VZT, tl. Stěny 585mm
pr.350</t>
  </si>
  <si>
    <t>prostup stěnou novou trasou VZT - tl. stěny 450mm (pr. 250mm)</t>
  </si>
  <si>
    <t>prostup stěnou novou trasou VZT - tl. stěny 560mm (pr. 250mm)</t>
  </si>
  <si>
    <t>prostup stěnou novou trasou VZT - tloušťka stěny 630mm (pr. 350)</t>
  </si>
  <si>
    <t>prostup stěnou novou trasou VZT - tloušťka stěny 270mm (pr.250mm)</t>
  </si>
  <si>
    <t>prostup stěnou novou trasou VZT - tloušťka stěny 335mm (pr.250mm)</t>
  </si>
  <si>
    <t>prostup stěnou novou trasou VZT - tloušťka stěny 120mm (pr.250mm)</t>
  </si>
  <si>
    <t>prostup stěnou novou trasou VZT - tloušťka stěny 160mm (pr.525/225mm)</t>
  </si>
  <si>
    <t>protipožární nátěr viditelných ocelových prvků v prostoru kolektoru</t>
  </si>
  <si>
    <t>prostup stávající střechou trasou VZT</t>
  </si>
  <si>
    <t>dozdívky ytong tl. 50mm</t>
  </si>
  <si>
    <t>úprava stávajících svodů - napojení střešní vpusti</t>
  </si>
  <si>
    <t>X</t>
  </si>
  <si>
    <t>DRÁŽKY PRO KABELÁŽ SILNOPROUDU</t>
  </si>
  <si>
    <t>X.1</t>
  </si>
  <si>
    <t>V podlaze:</t>
  </si>
  <si>
    <t>X.1.1</t>
  </si>
  <si>
    <r>
      <rPr>
        <sz val="10"/>
        <rFont val="Symbol"/>
        <family val="1"/>
        <charset val="2"/>
      </rPr>
      <t>ë</t>
    </r>
    <r>
      <rPr>
        <sz val="10"/>
        <rFont val="Arial"/>
        <family val="2"/>
        <charset val="238"/>
      </rPr>
      <t xml:space="preserve"> šířky 500 </t>
    </r>
    <r>
      <rPr>
        <sz val="10"/>
        <rFont val="Arial"/>
        <family val="1"/>
        <charset val="2"/>
      </rPr>
      <t>mm</t>
    </r>
  </si>
  <si>
    <t>m</t>
  </si>
  <si>
    <t>X.1.2</t>
  </si>
  <si>
    <r>
      <rPr>
        <sz val="10"/>
        <rFont val="Symbol"/>
        <family val="1"/>
        <charset val="2"/>
      </rPr>
      <t>ë</t>
    </r>
    <r>
      <rPr>
        <sz val="10"/>
        <rFont val="Arial"/>
        <family val="2"/>
        <charset val="238"/>
      </rPr>
      <t xml:space="preserve"> šířky 400 mm</t>
    </r>
  </si>
  <si>
    <t>X.1.3</t>
  </si>
  <si>
    <r>
      <rPr>
        <sz val="10"/>
        <rFont val="Symbol"/>
        <family val="1"/>
        <charset val="2"/>
      </rPr>
      <t>ë</t>
    </r>
    <r>
      <rPr>
        <sz val="10"/>
        <rFont val="Arial"/>
        <family val="2"/>
        <charset val="238"/>
      </rPr>
      <t xml:space="preserve"> šířky 300</t>
    </r>
    <r>
      <rPr>
        <sz val="10"/>
        <rFont val="Arial"/>
        <family val="1"/>
        <charset val="2"/>
      </rPr>
      <t xml:space="preserve"> mm</t>
    </r>
  </si>
  <si>
    <t>X.1.4</t>
  </si>
  <si>
    <r>
      <rPr>
        <sz val="10"/>
        <rFont val="Symbol"/>
        <family val="1"/>
        <charset val="2"/>
      </rPr>
      <t>ë</t>
    </r>
    <r>
      <rPr>
        <sz val="10"/>
        <rFont val="Arial"/>
        <family val="2"/>
        <charset val="238"/>
      </rPr>
      <t xml:space="preserve"> šířky 250</t>
    </r>
    <r>
      <rPr>
        <sz val="10"/>
        <rFont val="Arial"/>
        <family val="1"/>
        <charset val="2"/>
      </rPr>
      <t xml:space="preserve"> mm</t>
    </r>
  </si>
  <si>
    <t>X.1.5</t>
  </si>
  <si>
    <r>
      <rPr>
        <sz val="10"/>
        <rFont val="Symbol"/>
        <family val="1"/>
        <charset val="2"/>
      </rPr>
      <t>ë</t>
    </r>
    <r>
      <rPr>
        <sz val="10"/>
        <rFont val="Arial"/>
        <family val="2"/>
        <charset val="238"/>
      </rPr>
      <t xml:space="preserve"> šířky 200</t>
    </r>
    <r>
      <rPr>
        <sz val="10"/>
        <rFont val="Arial"/>
        <family val="1"/>
        <charset val="2"/>
      </rPr>
      <t xml:space="preserve"> mm</t>
    </r>
  </si>
  <si>
    <t>X.1.6</t>
  </si>
  <si>
    <r>
      <rPr>
        <sz val="10"/>
        <rFont val="Symbol"/>
        <family val="1"/>
        <charset val="2"/>
      </rPr>
      <t>ë</t>
    </r>
    <r>
      <rPr>
        <sz val="10"/>
        <rFont val="Arial"/>
        <family val="2"/>
        <charset val="238"/>
      </rPr>
      <t xml:space="preserve"> šířky 150</t>
    </r>
    <r>
      <rPr>
        <sz val="10"/>
        <rFont val="Arial"/>
        <family val="1"/>
        <charset val="2"/>
      </rPr>
      <t xml:space="preserve"> mm</t>
    </r>
  </si>
  <si>
    <t>X.1.7</t>
  </si>
  <si>
    <r>
      <rPr>
        <sz val="10"/>
        <rFont val="Symbol"/>
        <family val="1"/>
        <charset val="2"/>
      </rPr>
      <t>ë</t>
    </r>
    <r>
      <rPr>
        <sz val="10"/>
        <rFont val="Arial"/>
        <family val="2"/>
        <charset val="238"/>
      </rPr>
      <t xml:space="preserve"> šířky 100 </t>
    </r>
    <r>
      <rPr>
        <sz val="10"/>
        <rFont val="Arial"/>
        <family val="1"/>
        <charset val="2"/>
      </rPr>
      <t>mm</t>
    </r>
  </si>
  <si>
    <t>X.1.8</t>
  </si>
  <si>
    <r>
      <rPr>
        <sz val="10"/>
        <rFont val="Symbol"/>
        <family val="1"/>
        <charset val="2"/>
      </rPr>
      <t>ë</t>
    </r>
    <r>
      <rPr>
        <sz val="10"/>
        <rFont val="Arial"/>
        <family val="2"/>
        <charset val="238"/>
      </rPr>
      <t xml:space="preserve"> šířky 50 </t>
    </r>
    <r>
      <rPr>
        <sz val="10"/>
        <rFont val="Arial"/>
        <family val="1"/>
        <charset val="2"/>
      </rPr>
      <t>mm</t>
    </r>
  </si>
  <si>
    <t>X.1.9</t>
  </si>
  <si>
    <r>
      <rPr>
        <sz val="10"/>
        <rFont val="Symbol"/>
        <family val="1"/>
        <charset val="2"/>
      </rPr>
      <t>ë</t>
    </r>
    <r>
      <rPr>
        <sz val="10"/>
        <rFont val="Arial"/>
        <family val="2"/>
        <charset val="238"/>
      </rPr>
      <t xml:space="preserve"> šířky do 2</t>
    </r>
    <r>
      <rPr>
        <sz val="10"/>
        <rFont val="Arial"/>
        <family val="1"/>
        <charset val="2"/>
      </rPr>
      <t>5 mm</t>
    </r>
  </si>
  <si>
    <t>X.2</t>
  </si>
  <si>
    <t>Ve stěně/příčce:</t>
  </si>
  <si>
    <t>X.2.1</t>
  </si>
  <si>
    <t>X.3</t>
  </si>
  <si>
    <t>Ve stropě:</t>
  </si>
  <si>
    <t>X.3.1</t>
  </si>
  <si>
    <t>demontáž PVC
podkladní teraco - předpoklad - OPRAVA</t>
  </si>
  <si>
    <t>zákryt instalací - kastlík SDK  - PU.8</t>
  </si>
  <si>
    <t xml:space="preserve">trasa UT nátěr trubek (bm)
</t>
  </si>
  <si>
    <t xml:space="preserve">celoplošné odmašťování benzínem (m2)
</t>
  </si>
  <si>
    <t xml:space="preserve">nátěr radiátorů, syntetický antikorozní dvojnásobný - jeden článek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</si>
</sst>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&quot; bm&quot;"/>
    <numFmt numFmtId="165" formatCode="0.00&quot; kpl&quot;"/>
    <numFmt numFmtId="166" formatCode="0.00&quot; m2&quot;"/>
    <numFmt numFmtId="167" formatCode="0.00&quot; m&quot;"/>
    <numFmt numFmtId="168" formatCode="0.00&quot; m3&quot;"/>
    <numFmt numFmtId="169" formatCode="#,##0.00\ &quot;Kč&quot;"/>
    <numFmt numFmtId="170" formatCode="0.00&quot; ks&quot;"/>
  </numFmts>
  <fonts count="16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1"/>
      <charset val="2"/>
    </font>
    <font>
      <sz val="10"/>
      <name val="Symbol"/>
      <family val="1"/>
      <charset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2" fillId="4" borderId="0" xfId="0" applyNumberFormat="1" applyFont="1" applyFill="1" applyAlignment="1">
      <alignment horizontal="center" vertical="center"/>
    </xf>
    <xf numFmtId="0" fontId="0" fillId="0" borderId="3" xfId="0" applyBorder="1" applyAlignment="1">
      <alignment wrapText="1"/>
    </xf>
    <xf numFmtId="165" fontId="3" fillId="0" borderId="0" xfId="0" applyNumberFormat="1" applyFont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6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7" borderId="3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9" borderId="0" xfId="0" applyFill="1" applyAlignment="1">
      <alignment vertical="center"/>
    </xf>
    <xf numFmtId="0" fontId="0" fillId="9" borderId="0" xfId="0" applyFill="1"/>
    <xf numFmtId="49" fontId="2" fillId="4" borderId="0" xfId="0" applyNumberFormat="1" applyFont="1" applyFill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vertical="top" wrapText="1"/>
    </xf>
    <xf numFmtId="165" fontId="0" fillId="0" borderId="0" xfId="0" applyNumberFormat="1"/>
    <xf numFmtId="165" fontId="0" fillId="0" borderId="1" xfId="0" applyNumberForma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9" borderId="0" xfId="0" applyFill="1" applyAlignment="1">
      <alignment horizontal="left" vertical="center"/>
    </xf>
    <xf numFmtId="0" fontId="0" fillId="6" borderId="2" xfId="0" applyFill="1" applyBorder="1" applyAlignment="1">
      <alignment horizontal="left" vertical="center" wrapText="1"/>
    </xf>
    <xf numFmtId="164" fontId="0" fillId="5" borderId="1" xfId="0" applyNumberForma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65" fontId="0" fillId="8" borderId="1" xfId="0" applyNumberFormat="1" applyFill="1" applyBorder="1" applyAlignment="1">
      <alignment horizontal="left" vertical="center" wrapText="1"/>
    </xf>
    <xf numFmtId="165" fontId="0" fillId="0" borderId="4" xfId="0" applyNumberFormat="1" applyBorder="1" applyAlignment="1">
      <alignment horizontal="left" vertical="center" wrapText="1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left" vertical="center" wrapText="1"/>
    </xf>
    <xf numFmtId="165" fontId="0" fillId="0" borderId="3" xfId="0" applyNumberFormat="1" applyBorder="1" applyAlignment="1">
      <alignment horizontal="left" vertical="center" wrapText="1"/>
    </xf>
    <xf numFmtId="0" fontId="0" fillId="9" borderId="0" xfId="0" applyFill="1" applyAlignment="1">
      <alignment horizontal="left" vertical="top"/>
    </xf>
    <xf numFmtId="0" fontId="0" fillId="6" borderId="2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8" borderId="1" xfId="0" applyFill="1" applyBorder="1" applyAlignment="1">
      <alignment horizontal="left" vertical="top" wrapText="1"/>
    </xf>
    <xf numFmtId="166" fontId="0" fillId="0" borderId="1" xfId="0" applyNumberFormat="1" applyBorder="1" applyAlignment="1">
      <alignment horizontal="left" vertical="top" wrapText="1"/>
    </xf>
    <xf numFmtId="165" fontId="0" fillId="0" borderId="5" xfId="0" applyNumberFormat="1" applyBorder="1" applyAlignment="1">
      <alignment horizontal="left" vertical="top" wrapText="1"/>
    </xf>
    <xf numFmtId="168" fontId="0" fillId="0" borderId="1" xfId="0" applyNumberFormat="1" applyBorder="1" applyAlignment="1">
      <alignment horizontal="left" vertical="top" wrapText="1"/>
    </xf>
    <xf numFmtId="0" fontId="0" fillId="5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vertical="top"/>
    </xf>
    <xf numFmtId="0" fontId="0" fillId="8" borderId="1" xfId="0" applyFill="1" applyBorder="1" applyAlignment="1">
      <alignment vertical="top" wrapText="1"/>
    </xf>
    <xf numFmtId="166" fontId="0" fillId="0" borderId="1" xfId="0" applyNumberFormat="1" applyBorder="1" applyAlignment="1">
      <alignment horizontal="left" vertical="center" wrapText="1"/>
    </xf>
    <xf numFmtId="166" fontId="0" fillId="0" borderId="3" xfId="0" applyNumberFormat="1" applyBorder="1" applyAlignment="1">
      <alignment horizontal="left" vertical="center" wrapText="1"/>
    </xf>
    <xf numFmtId="166" fontId="0" fillId="0" borderId="4" xfId="0" applyNumberFormat="1" applyBorder="1" applyAlignment="1">
      <alignment horizontal="left" vertical="center" wrapText="1"/>
    </xf>
    <xf numFmtId="165" fontId="1" fillId="12" borderId="1" xfId="0" applyNumberFormat="1" applyFont="1" applyFill="1" applyBorder="1" applyAlignment="1">
      <alignment horizontal="left" vertical="center" wrapText="1"/>
    </xf>
    <xf numFmtId="0" fontId="0" fillId="12" borderId="1" xfId="0" applyFill="1" applyBorder="1" applyAlignment="1">
      <alignment horizontal="left" vertical="top" wrapText="1"/>
    </xf>
    <xf numFmtId="165" fontId="1" fillId="0" borderId="4" xfId="0" applyNumberFormat="1" applyFont="1" applyBorder="1" applyAlignment="1">
      <alignment horizontal="left" vertical="center" wrapText="1"/>
    </xf>
    <xf numFmtId="165" fontId="1" fillId="8" borderId="1" xfId="0" applyNumberFormat="1" applyFont="1" applyFill="1" applyBorder="1" applyAlignment="1">
      <alignment horizontal="left" vertical="center" wrapText="1"/>
    </xf>
    <xf numFmtId="166" fontId="1" fillId="0" borderId="4" xfId="0" applyNumberFormat="1" applyFont="1" applyBorder="1" applyAlignment="1">
      <alignment horizontal="left" vertical="center" wrapText="1"/>
    </xf>
    <xf numFmtId="167" fontId="0" fillId="0" borderId="3" xfId="0" applyNumberFormat="1" applyBorder="1" applyAlignment="1">
      <alignment horizontal="left" vertical="center" wrapText="1"/>
    </xf>
    <xf numFmtId="0" fontId="1" fillId="8" borderId="3" xfId="0" applyFont="1" applyFill="1" applyBorder="1" applyAlignment="1">
      <alignment horizontal="left" vertical="top" wrapText="1"/>
    </xf>
    <xf numFmtId="164" fontId="0" fillId="5" borderId="1" xfId="0" applyNumberFormat="1" applyFill="1" applyBorder="1" applyAlignment="1">
      <alignment horizontal="left" vertical="top" wrapText="1"/>
    </xf>
    <xf numFmtId="165" fontId="0" fillId="0" borderId="1" xfId="0" applyNumberFormat="1" applyBorder="1" applyAlignment="1">
      <alignment horizontal="left" vertical="top" wrapText="1"/>
    </xf>
    <xf numFmtId="0" fontId="1" fillId="8" borderId="4" xfId="0" applyFont="1" applyFill="1" applyBorder="1" applyAlignment="1">
      <alignment horizontal="left" vertical="top" wrapText="1"/>
    </xf>
    <xf numFmtId="165" fontId="0" fillId="0" borderId="4" xfId="0" applyNumberFormat="1" applyBorder="1" applyAlignment="1">
      <alignment horizontal="left" vertical="top" wrapText="1"/>
    </xf>
    <xf numFmtId="166" fontId="0" fillId="0" borderId="3" xfId="0" applyNumberFormat="1" applyBorder="1" applyAlignment="1">
      <alignment horizontal="left" vertical="top" wrapText="1"/>
    </xf>
    <xf numFmtId="166" fontId="0" fillId="0" borderId="4" xfId="0" applyNumberFormat="1" applyBorder="1" applyAlignment="1">
      <alignment horizontal="left" vertical="top" wrapText="1"/>
    </xf>
    <xf numFmtId="165" fontId="0" fillId="8" borderId="1" xfId="0" applyNumberFormat="1" applyFill="1" applyBorder="1" applyAlignment="1">
      <alignment horizontal="left" vertical="top" wrapText="1"/>
    </xf>
    <xf numFmtId="0" fontId="1" fillId="8" borderId="1" xfId="0" applyFont="1" applyFill="1" applyBorder="1" applyAlignment="1">
      <alignment horizontal="left" vertical="top" wrapText="1"/>
    </xf>
    <xf numFmtId="165" fontId="1" fillId="8" borderId="1" xfId="0" applyNumberFormat="1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5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7" borderId="3" xfId="0" applyFont="1" applyFill="1" applyBorder="1" applyAlignment="1">
      <alignment vertical="top" wrapText="1"/>
    </xf>
    <xf numFmtId="0" fontId="1" fillId="3" borderId="3" xfId="0" applyFont="1" applyFill="1" applyBorder="1" applyAlignment="1">
      <alignment vertical="top" wrapText="1"/>
    </xf>
    <xf numFmtId="0" fontId="0" fillId="12" borderId="3" xfId="0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10" borderId="3" xfId="0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0" fillId="0" borderId="12" xfId="0" applyBorder="1"/>
    <xf numFmtId="0" fontId="0" fillId="0" borderId="9" xfId="0" applyBorder="1"/>
    <xf numFmtId="164" fontId="0" fillId="0" borderId="12" xfId="0" applyNumberFormat="1" applyBorder="1" applyAlignment="1">
      <alignment horizontal="center" vertical="center"/>
    </xf>
    <xf numFmtId="166" fontId="0" fillId="0" borderId="13" xfId="0" applyNumberFormat="1" applyBorder="1" applyAlignment="1">
      <alignment horizontal="center" vertical="center" wrapText="1"/>
    </xf>
    <xf numFmtId="170" fontId="0" fillId="0" borderId="14" xfId="0" applyNumberFormat="1" applyBorder="1" applyAlignment="1">
      <alignment horizontal="center" vertical="center" wrapText="1"/>
    </xf>
    <xf numFmtId="49" fontId="0" fillId="0" borderId="0" xfId="0" applyNumberFormat="1"/>
    <xf numFmtId="0" fontId="0" fillId="0" borderId="6" xfId="0" applyBorder="1" applyAlignment="1">
      <alignment horizontal="left"/>
    </xf>
    <xf numFmtId="169" fontId="0" fillId="0" borderId="0" xfId="0" applyNumberFormat="1"/>
    <xf numFmtId="49" fontId="7" fillId="0" borderId="0" xfId="0" applyNumberFormat="1" applyFont="1"/>
    <xf numFmtId="169" fontId="7" fillId="0" borderId="0" xfId="0" applyNumberFormat="1" applyFont="1"/>
    <xf numFmtId="164" fontId="0" fillId="0" borderId="1" xfId="0" applyNumberFormat="1" applyBorder="1" applyAlignment="1">
      <alignment horizontal="left" vertical="center" wrapText="1"/>
    </xf>
    <xf numFmtId="165" fontId="0" fillId="0" borderId="3" xfId="0" applyNumberForma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168" fontId="0" fillId="0" borderId="1" xfId="0" applyNumberFormat="1" applyBorder="1" applyAlignment="1">
      <alignment horizontal="left" vertical="center" wrapText="1"/>
    </xf>
    <xf numFmtId="168" fontId="0" fillId="0" borderId="3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7" fillId="0" borderId="0" xfId="0" applyFont="1" applyAlignment="1">
      <alignment vertical="top"/>
    </xf>
    <xf numFmtId="0" fontId="0" fillId="0" borderId="1" xfId="0" applyBorder="1" applyAlignment="1">
      <alignment vertical="top"/>
    </xf>
    <xf numFmtId="164" fontId="0" fillId="0" borderId="3" xfId="0" applyNumberFormat="1" applyBorder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164" fontId="0" fillId="0" borderId="4" xfId="0" applyNumberFormat="1" applyBorder="1" applyAlignment="1">
      <alignment horizontal="left" vertical="center" wrapText="1"/>
    </xf>
    <xf numFmtId="0" fontId="0" fillId="11" borderId="3" xfId="0" applyFill="1" applyBorder="1" applyAlignment="1">
      <alignment wrapText="1"/>
    </xf>
    <xf numFmtId="0" fontId="12" fillId="13" borderId="3" xfId="0" applyFont="1" applyFill="1" applyBorder="1" applyAlignment="1" applyProtection="1">
      <alignment horizontal="left" vertical="center" wrapText="1" indent="1"/>
      <protection locked="0"/>
    </xf>
    <xf numFmtId="0" fontId="12" fillId="13" borderId="6" xfId="0" applyFont="1" applyFill="1" applyBorder="1" applyAlignment="1" applyProtection="1">
      <alignment horizontal="left" vertical="center" wrapText="1" indent="1"/>
      <protection locked="0"/>
    </xf>
    <xf numFmtId="0" fontId="12" fillId="13" borderId="6" xfId="0" applyFont="1" applyFill="1" applyBorder="1" applyAlignment="1" applyProtection="1">
      <alignment vertical="center" wrapText="1"/>
      <protection locked="0"/>
    </xf>
    <xf numFmtId="0" fontId="12" fillId="13" borderId="4" xfId="0" applyFont="1" applyFill="1" applyBorder="1" applyAlignment="1" applyProtection="1">
      <alignment vertical="center" wrapText="1"/>
      <protection locked="0"/>
    </xf>
    <xf numFmtId="49" fontId="13" fillId="0" borderId="15" xfId="0" applyNumberFormat="1" applyFont="1" applyBorder="1" applyAlignment="1">
      <alignment horizontal="left" vertical="top" indent="1"/>
    </xf>
    <xf numFmtId="0" fontId="13" fillId="0" borderId="16" xfId="0" applyFont="1" applyBorder="1" applyAlignment="1">
      <alignment horizontal="left" vertical="center" wrapText="1" indent="1"/>
    </xf>
    <xf numFmtId="0" fontId="13" fillId="0" borderId="17" xfId="0" applyFont="1" applyBorder="1" applyAlignment="1">
      <alignment horizontal="center" vertical="top"/>
    </xf>
    <xf numFmtId="0" fontId="14" fillId="0" borderId="18" xfId="0" applyFont="1" applyBorder="1" applyAlignment="1">
      <alignment horizontal="left" vertical="center" wrapText="1" indent="2"/>
    </xf>
    <xf numFmtId="0" fontId="13" fillId="0" borderId="19" xfId="0" applyFont="1" applyBorder="1" applyAlignment="1">
      <alignment horizontal="left" vertical="center" wrapText="1" indent="1"/>
    </xf>
    <xf numFmtId="0" fontId="13" fillId="0" borderId="20" xfId="0" applyFont="1" applyBorder="1" applyAlignment="1">
      <alignment horizontal="center" vertical="top"/>
    </xf>
    <xf numFmtId="0" fontId="13" fillId="0" borderId="0" xfId="0" applyFont="1" applyAlignment="1">
      <alignment horizontal="left" vertical="center" indent="3"/>
    </xf>
    <xf numFmtId="0" fontId="13" fillId="0" borderId="0" xfId="0" applyFont="1" applyAlignment="1">
      <alignment vertical="top"/>
    </xf>
    <xf numFmtId="3" fontId="13" fillId="0" borderId="0" xfId="0" applyNumberFormat="1" applyFont="1" applyAlignment="1">
      <alignment vertical="top"/>
    </xf>
    <xf numFmtId="0" fontId="13" fillId="0" borderId="19" xfId="0" applyFont="1" applyBorder="1" applyAlignment="1">
      <alignment horizontal="center" vertical="top"/>
    </xf>
    <xf numFmtId="3" fontId="13" fillId="0" borderId="21" xfId="0" applyNumberFormat="1" applyFont="1" applyBorder="1" applyAlignment="1">
      <alignment horizontal="right" vertical="top" indent="1"/>
    </xf>
    <xf numFmtId="3" fontId="13" fillId="0" borderId="1" xfId="0" applyNumberFormat="1" applyFont="1" applyBorder="1" applyAlignment="1">
      <alignment horizontal="right" vertical="top" indent="1"/>
    </xf>
    <xf numFmtId="0" fontId="13" fillId="0" borderId="1" xfId="0" applyFont="1" applyBorder="1" applyAlignment="1">
      <alignment vertical="top"/>
    </xf>
    <xf numFmtId="165" fontId="0" fillId="0" borderId="1" xfId="0" applyNumberForma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11" borderId="1" xfId="0" applyNumberForma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1" fillId="8" borderId="3" xfId="0" applyFont="1" applyFill="1" applyBorder="1" applyAlignment="1">
      <alignment horizontal="left" vertical="center" wrapText="1"/>
    </xf>
    <xf numFmtId="0" fontId="1" fillId="8" borderId="4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166" fontId="0" fillId="6" borderId="3" xfId="0" applyNumberFormat="1" applyFill="1" applyBorder="1" applyAlignment="1">
      <alignment horizontal="left" vertical="center" wrapText="1"/>
    </xf>
    <xf numFmtId="166" fontId="0" fillId="6" borderId="4" xfId="0" applyNumberForma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166" fontId="0" fillId="0" borderId="1" xfId="0" applyNumberFormat="1" applyBorder="1" applyAlignment="1">
      <alignment horizontal="left" vertical="center" wrapText="1"/>
    </xf>
    <xf numFmtId="165" fontId="0" fillId="0" borderId="3" xfId="0" applyNumberFormat="1" applyBorder="1" applyAlignment="1">
      <alignment horizontal="left" vertical="center" wrapText="1"/>
    </xf>
    <xf numFmtId="165" fontId="0" fillId="0" borderId="4" xfId="0" applyNumberForma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67" fontId="0" fillId="6" borderId="3" xfId="0" applyNumberFormat="1" applyFill="1" applyBorder="1" applyAlignment="1">
      <alignment horizontal="left" vertical="center" wrapText="1"/>
    </xf>
    <xf numFmtId="167" fontId="0" fillId="6" borderId="4" xfId="0" applyNumberFormat="1" applyFill="1" applyBorder="1" applyAlignment="1">
      <alignment horizontal="left" vertical="center" wrapText="1"/>
    </xf>
    <xf numFmtId="0" fontId="1" fillId="8" borderId="4" xfId="0" applyFont="1" applyFill="1" applyBorder="1" applyAlignment="1">
      <alignment horizontal="left" vertical="center" wrapText="1"/>
    </xf>
    <xf numFmtId="168" fontId="0" fillId="0" borderId="1" xfId="0" applyNumberForma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left" vertical="center" wrapText="1"/>
    </xf>
    <xf numFmtId="166" fontId="0" fillId="0" borderId="4" xfId="0" applyNumberFormat="1" applyBorder="1" applyAlignment="1">
      <alignment horizontal="left" vertical="center" wrapText="1"/>
    </xf>
    <xf numFmtId="0" fontId="0" fillId="6" borderId="3" xfId="0" applyFill="1" applyBorder="1" applyAlignment="1">
      <alignment horizontal="left" vertical="center" wrapText="1"/>
    </xf>
    <xf numFmtId="0" fontId="0" fillId="6" borderId="4" xfId="0" applyFill="1" applyBorder="1" applyAlignment="1">
      <alignment horizontal="left" vertical="center" wrapText="1"/>
    </xf>
    <xf numFmtId="166" fontId="0" fillId="0" borderId="3" xfId="0" applyNumberFormat="1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64" fontId="0" fillId="0" borderId="3" xfId="0" applyNumberForma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6" fontId="11" fillId="6" borderId="3" xfId="0" applyNumberFormat="1" applyFont="1" applyFill="1" applyBorder="1" applyAlignment="1">
      <alignment horizontal="left" vertical="center" wrapText="1"/>
    </xf>
    <xf numFmtId="166" fontId="11" fillId="6" borderId="4" xfId="0" applyNumberFormat="1" applyFont="1" applyFill="1" applyBorder="1" applyAlignment="1">
      <alignment horizontal="left" vertical="center" wrapText="1"/>
    </xf>
    <xf numFmtId="168" fontId="0" fillId="0" borderId="3" xfId="0" applyNumberFormat="1" applyBorder="1" applyAlignment="1">
      <alignment horizontal="left" vertical="center" wrapText="1"/>
    </xf>
    <xf numFmtId="166" fontId="0" fillId="0" borderId="1" xfId="0" applyNumberFormat="1" applyBorder="1" applyAlignment="1">
      <alignment horizontal="left" vertical="top" wrapText="1"/>
    </xf>
    <xf numFmtId="167" fontId="0" fillId="0" borderId="1" xfId="0" applyNumberForma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left" vertical="top" wrapText="1"/>
    </xf>
    <xf numFmtId="167" fontId="0" fillId="0" borderId="1" xfId="0" applyNumberFormat="1" applyBorder="1" applyAlignment="1">
      <alignment horizontal="left" vertical="top" wrapText="1"/>
    </xf>
    <xf numFmtId="165" fontId="0" fillId="0" borderId="1" xfId="0" applyNumberFormat="1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166" fontId="0" fillId="0" borderId="3" xfId="0" applyNumberFormat="1" applyBorder="1" applyAlignment="1">
      <alignment horizontal="left" vertical="top" wrapText="1"/>
    </xf>
    <xf numFmtId="166" fontId="0" fillId="0" borderId="4" xfId="0" applyNumberFormat="1" applyBorder="1" applyAlignment="1">
      <alignment horizontal="left" vertical="top" wrapText="1"/>
    </xf>
    <xf numFmtId="168" fontId="0" fillId="0" borderId="1" xfId="0" applyNumberFormat="1" applyBorder="1" applyAlignment="1">
      <alignment horizontal="left" vertical="top" wrapText="1"/>
    </xf>
    <xf numFmtId="166" fontId="0" fillId="6" borderId="3" xfId="0" applyNumberFormat="1" applyFill="1" applyBorder="1" applyAlignment="1">
      <alignment horizontal="left" vertical="top" wrapText="1"/>
    </xf>
    <xf numFmtId="166" fontId="0" fillId="6" borderId="4" xfId="0" applyNumberFormat="1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6" borderId="4" xfId="0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" fillId="8" borderId="3" xfId="0" applyFont="1" applyFill="1" applyBorder="1" applyAlignment="1">
      <alignment horizontal="left" vertical="top" wrapText="1"/>
    </xf>
    <xf numFmtId="0" fontId="1" fillId="8" borderId="4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6" fontId="0" fillId="6" borderId="3" xfId="0" applyNumberFormat="1" applyFill="1" applyBorder="1" applyAlignment="1">
      <alignment horizontal="center" vertical="center" wrapText="1"/>
    </xf>
    <xf numFmtId="166" fontId="0" fillId="6" borderId="4" xfId="0" applyNumberForma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165" fontId="0" fillId="0" borderId="3" xfId="0" applyNumberFormat="1" applyBorder="1" applyAlignment="1">
      <alignment horizontal="left" vertical="top" wrapText="1"/>
    </xf>
    <xf numFmtId="165" fontId="0" fillId="0" borderId="4" xfId="0" applyNumberFormat="1" applyBorder="1" applyAlignment="1">
      <alignment horizontal="left" vertical="top" wrapText="1"/>
    </xf>
    <xf numFmtId="164" fontId="0" fillId="0" borderId="3" xfId="0" applyNumberFormat="1" applyBorder="1" applyAlignment="1">
      <alignment horizontal="left" vertical="top" wrapText="1"/>
    </xf>
    <xf numFmtId="167" fontId="0" fillId="6" borderId="3" xfId="0" applyNumberFormat="1" applyFill="1" applyBorder="1" applyAlignment="1">
      <alignment horizontal="left" vertical="top" wrapText="1"/>
    </xf>
    <xf numFmtId="167" fontId="0" fillId="6" borderId="4" xfId="0" applyNumberFormat="1" applyFill="1" applyBorder="1" applyAlignment="1">
      <alignment horizontal="left" vertical="top" wrapText="1"/>
    </xf>
    <xf numFmtId="165" fontId="1" fillId="12" borderId="1" xfId="0" applyNumberFormat="1" applyFont="1" applyFill="1" applyBorder="1" applyAlignment="1">
      <alignment horizontal="left" vertical="top" wrapText="1"/>
    </xf>
    <xf numFmtId="165" fontId="0" fillId="12" borderId="1" xfId="0" applyNumberFormat="1" applyFill="1" applyBorder="1" applyAlignment="1">
      <alignment horizontal="left" vertical="top" wrapText="1"/>
    </xf>
    <xf numFmtId="165" fontId="11" fillId="0" borderId="1" xfId="0" applyNumberFormat="1" applyFont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0" fillId="0" borderId="3" xfId="0" applyFill="1" applyBorder="1" applyAlignment="1">
      <alignment vertical="top" wrapText="1"/>
    </xf>
    <xf numFmtId="166" fontId="0" fillId="0" borderId="1" xfId="0" applyNumberFormat="1" applyFill="1" applyBorder="1" applyAlignment="1">
      <alignment horizontal="left" vertical="center" wrapText="1"/>
    </xf>
    <xf numFmtId="0" fontId="0" fillId="0" borderId="0" xfId="0" applyFill="1"/>
    <xf numFmtId="164" fontId="0" fillId="0" borderId="1" xfId="0" applyNumberFormat="1" applyFill="1" applyBorder="1" applyAlignment="1">
      <alignment horizontal="left" vertical="center" wrapText="1"/>
    </xf>
    <xf numFmtId="165" fontId="0" fillId="0" borderId="1" xfId="0" applyNumberFormat="1" applyFill="1" applyBorder="1" applyAlignment="1">
      <alignment horizontal="left" vertical="top" wrapText="1"/>
    </xf>
    <xf numFmtId="166" fontId="0" fillId="0" borderId="1" xfId="0" applyNumberFormat="1" applyFill="1" applyBorder="1" applyAlignment="1">
      <alignment horizontal="left" vertical="top" wrapText="1"/>
    </xf>
    <xf numFmtId="0" fontId="11" fillId="0" borderId="3" xfId="0" applyFont="1" applyFill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E1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2078934</xdr:colOff>
      <xdr:row>76</xdr:row>
      <xdr:rowOff>33130</xdr:rowOff>
    </xdr:from>
    <xdr:ext cx="1200979" cy="900734"/>
    <xdr:pic>
      <xdr:nvPicPr>
        <xdr:cNvPr id="2" name="Obrázek 1">
          <a:extLst>
            <a:ext uri="{FF2B5EF4-FFF2-40B4-BE49-F238E27FC236}">
              <a16:creationId xmlns:a16="http://schemas.microsoft.com/office/drawing/2014/main" id="{A2F9AA78-137A-4BF0-A77A-7186DF124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00151" y="21609326"/>
          <a:ext cx="1200979" cy="900734"/>
        </a:xfrm>
        <a:prstGeom prst="rect">
          <a:avLst/>
        </a:prstGeom>
      </xdr:spPr>
    </xdr:pic>
    <xdr:clientData/>
  </xdr:oneCellAnchor>
  <xdr:oneCellAnchor>
    <xdr:from>
      <xdr:col>3</xdr:col>
      <xdr:colOff>2410240</xdr:colOff>
      <xdr:row>589</xdr:row>
      <xdr:rowOff>82827</xdr:rowOff>
    </xdr:from>
    <xdr:ext cx="810000" cy="1080000"/>
    <xdr:pic>
      <xdr:nvPicPr>
        <xdr:cNvPr id="3" name="Obrázek 2">
          <a:extLst>
            <a:ext uri="{FF2B5EF4-FFF2-40B4-BE49-F238E27FC236}">
              <a16:creationId xmlns:a16="http://schemas.microsoft.com/office/drawing/2014/main" id="{DF43F378-5CA3-40B0-9C6E-AC0F8FA0E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31457" y="135337827"/>
          <a:ext cx="810000" cy="10800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2398102</xdr:colOff>
      <xdr:row>44</xdr:row>
      <xdr:rowOff>71804</xdr:rowOff>
    </xdr:from>
    <xdr:to>
      <xdr:col>3</xdr:col>
      <xdr:colOff>3208102</xdr:colOff>
      <xdr:row>46</xdr:row>
      <xdr:rowOff>227879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F6B118E1-176C-DBC4-3953-DFE49873C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18077" y="12006629"/>
          <a:ext cx="810000" cy="108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2498480</xdr:colOff>
      <xdr:row>311</xdr:row>
      <xdr:rowOff>43962</xdr:rowOff>
    </xdr:from>
    <xdr:to>
      <xdr:col>3</xdr:col>
      <xdr:colOff>3308480</xdr:colOff>
      <xdr:row>311</xdr:row>
      <xdr:rowOff>1123962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625E07F-76CE-5C3D-E8C2-8384B095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27980" y="70616885"/>
          <a:ext cx="810000" cy="1080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Kutn&#225;%20Hora%20pr&#367;myslovka\03_DPS\_D01_01_AS\KH%20pr&#367;myslovka_tabulka%20mistnosti_v01.xlsx" TargetMode="External"/><Relationship Id="rId1" Type="http://schemas.openxmlformats.org/officeDocument/2006/relationships/externalLinkPath" Target="KH%20pr&#367;myslovka_tabulka%20mistnosti_v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NP"/>
      <sheetName val="2NP HLAVNÍ BUDOVA"/>
      <sheetName val="2NP DÍLNY"/>
    </sheetNames>
    <sheetDataSet>
      <sheetData sheetId="0">
        <row r="7">
          <cell r="D7">
            <v>11.59</v>
          </cell>
        </row>
        <row r="8">
          <cell r="D8">
            <v>24.49</v>
          </cell>
        </row>
        <row r="9">
          <cell r="D9">
            <v>44.49</v>
          </cell>
        </row>
        <row r="10">
          <cell r="D10">
            <v>77.84</v>
          </cell>
        </row>
        <row r="11">
          <cell r="D11">
            <v>26.33</v>
          </cell>
        </row>
        <row r="12">
          <cell r="D12">
            <v>22.14</v>
          </cell>
        </row>
        <row r="13">
          <cell r="D13">
            <v>93.87</v>
          </cell>
        </row>
        <row r="14">
          <cell r="D14">
            <v>82.51</v>
          </cell>
        </row>
        <row r="15">
          <cell r="D15">
            <v>55.26</v>
          </cell>
        </row>
        <row r="16">
          <cell r="D16">
            <v>26.34</v>
          </cell>
        </row>
        <row r="17">
          <cell r="D17">
            <v>20.52</v>
          </cell>
        </row>
        <row r="18">
          <cell r="D18">
            <v>24.12</v>
          </cell>
        </row>
        <row r="19">
          <cell r="D19">
            <v>10.26</v>
          </cell>
        </row>
        <row r="20">
          <cell r="D20">
            <v>6.85</v>
          </cell>
        </row>
        <row r="21">
          <cell r="D21">
            <v>12.48</v>
          </cell>
        </row>
        <row r="22">
          <cell r="D22">
            <v>65.349999999999994</v>
          </cell>
        </row>
        <row r="23">
          <cell r="D23">
            <v>33.229999999999997</v>
          </cell>
        </row>
        <row r="24">
          <cell r="D24">
            <v>13.94</v>
          </cell>
        </row>
        <row r="25">
          <cell r="D25">
            <v>11</v>
          </cell>
        </row>
      </sheetData>
      <sheetData sheetId="1">
        <row r="7">
          <cell r="D7">
            <v>32.340000000000003</v>
          </cell>
        </row>
        <row r="8">
          <cell r="D8">
            <v>32.340000000000003</v>
          </cell>
        </row>
        <row r="9">
          <cell r="D9">
            <v>25.16</v>
          </cell>
        </row>
      </sheetData>
      <sheetData sheetId="2">
        <row r="8">
          <cell r="D8">
            <v>22.93</v>
          </cell>
        </row>
        <row r="9">
          <cell r="D9">
            <v>67.75</v>
          </cell>
        </row>
        <row r="10">
          <cell r="D10">
            <v>23.49</v>
          </cell>
        </row>
        <row r="11">
          <cell r="D11">
            <v>106.74</v>
          </cell>
        </row>
        <row r="12">
          <cell r="D12">
            <v>17.43</v>
          </cell>
        </row>
        <row r="13">
          <cell r="D13">
            <v>55.19</v>
          </cell>
        </row>
        <row r="15">
          <cell r="D15">
            <v>2.4300000000000002</v>
          </cell>
        </row>
        <row r="16">
          <cell r="D16">
            <v>11.29</v>
          </cell>
        </row>
        <row r="17">
          <cell r="D17">
            <v>72.52</v>
          </cell>
        </row>
        <row r="18">
          <cell r="D18">
            <v>21.77</v>
          </cell>
        </row>
        <row r="19">
          <cell r="D19">
            <v>98.26</v>
          </cell>
        </row>
        <row r="20">
          <cell r="D20">
            <v>11.1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showGridLines="0" tabSelected="1" view="pageBreakPreview" zoomScale="70" zoomScaleNormal="100" zoomScaleSheetLayoutView="70" workbookViewId="0">
      <selection activeCell="E36" sqref="E36"/>
    </sheetView>
  </sheetViews>
  <sheetFormatPr defaultRowHeight="15"/>
  <cols>
    <col min="1" max="1" width="19.85546875" customWidth="1"/>
    <col min="2" max="2" width="40.7109375" customWidth="1"/>
    <col min="3" max="4" width="50.7109375" customWidth="1"/>
  </cols>
  <sheetData>
    <row r="1" spans="1:6" ht="48.75" customHeight="1" thickBot="1">
      <c r="A1" s="18" t="s">
        <v>152</v>
      </c>
      <c r="B1" s="19" t="s">
        <v>151</v>
      </c>
      <c r="C1" s="141" t="s">
        <v>150</v>
      </c>
      <c r="D1" s="142"/>
      <c r="E1" s="2"/>
      <c r="F1" s="20"/>
    </row>
    <row r="6" spans="1:6" ht="23.25">
      <c r="A6" s="5" t="s">
        <v>178</v>
      </c>
      <c r="B6" s="1" t="s">
        <v>0</v>
      </c>
      <c r="C6" s="15"/>
      <c r="D6" s="15"/>
    </row>
    <row r="7" spans="1:6" s="2" customFormat="1" ht="73.5" customHeight="1">
      <c r="B7" s="22" t="s">
        <v>180</v>
      </c>
      <c r="C7" s="143" t="s">
        <v>196</v>
      </c>
      <c r="D7" s="144">
        <v>3.1</v>
      </c>
    </row>
    <row r="8" spans="1:6" s="2" customFormat="1">
      <c r="B8" s="3"/>
      <c r="C8" s="137"/>
      <c r="D8" s="138"/>
    </row>
    <row r="9" spans="1:6" s="2" customFormat="1">
      <c r="B9" s="4" t="s">
        <v>6</v>
      </c>
      <c r="C9" s="137"/>
      <c r="D9" s="138"/>
    </row>
    <row r="10" spans="1:6" s="2" customFormat="1">
      <c r="B10" s="14" t="s">
        <v>36</v>
      </c>
      <c r="C10" s="139" t="s">
        <v>38</v>
      </c>
      <c r="D10" s="140"/>
    </row>
    <row r="11" spans="1:6" s="2" customFormat="1">
      <c r="B11" s="3"/>
      <c r="C11" s="137"/>
      <c r="D11" s="138"/>
    </row>
    <row r="12" spans="1:6" s="2" customFormat="1">
      <c r="B12" s="12" t="s">
        <v>33</v>
      </c>
      <c r="C12" s="8"/>
      <c r="D12" s="9"/>
    </row>
    <row r="13" spans="1:6" s="2" customFormat="1" ht="30">
      <c r="B13" s="6" t="s">
        <v>46</v>
      </c>
      <c r="C13" s="130" t="s">
        <v>181</v>
      </c>
      <c r="D13" s="130"/>
    </row>
    <row r="14" spans="1:6" s="2" customFormat="1">
      <c r="B14" s="6" t="s">
        <v>184</v>
      </c>
      <c r="C14" s="131">
        <v>60</v>
      </c>
      <c r="D14" s="131"/>
    </row>
    <row r="15" spans="1:6" s="2" customFormat="1">
      <c r="B15" s="6" t="s">
        <v>185</v>
      </c>
      <c r="C15" s="131">
        <f>C25*1</f>
        <v>6</v>
      </c>
      <c r="D15" s="131"/>
    </row>
    <row r="16" spans="1:6" s="2" customFormat="1" ht="30">
      <c r="B16" s="6" t="s">
        <v>182</v>
      </c>
      <c r="C16" s="134">
        <v>77</v>
      </c>
      <c r="D16" s="134"/>
    </row>
    <row r="17" spans="2:5" s="2" customFormat="1" ht="30">
      <c r="B17" s="6" t="s">
        <v>324</v>
      </c>
      <c r="C17" s="134">
        <v>18.5</v>
      </c>
      <c r="D17" s="134"/>
    </row>
    <row r="18" spans="2:5" s="2" customFormat="1">
      <c r="B18" s="6" t="s">
        <v>183</v>
      </c>
      <c r="C18" s="131">
        <f>C21</f>
        <v>9.25</v>
      </c>
      <c r="D18" s="131"/>
    </row>
    <row r="19" spans="2:5" s="2" customFormat="1">
      <c r="B19" s="6"/>
      <c r="C19" s="134"/>
      <c r="D19" s="134"/>
    </row>
    <row r="20" spans="2:5" s="2" customFormat="1">
      <c r="B20" s="13" t="s">
        <v>10</v>
      </c>
      <c r="C20" s="132"/>
      <c r="D20" s="133"/>
    </row>
    <row r="21" spans="2:5" s="2" customFormat="1" ht="30">
      <c r="B21" s="6" t="s">
        <v>179</v>
      </c>
      <c r="C21" s="131">
        <f>18.5*0.5</f>
        <v>9.25</v>
      </c>
      <c r="D21" s="131"/>
      <c r="E21" s="7"/>
    </row>
    <row r="22" spans="2:5" s="2" customFormat="1" ht="30">
      <c r="B22" s="111" t="s">
        <v>506</v>
      </c>
      <c r="C22" s="135">
        <v>6</v>
      </c>
      <c r="D22" s="135"/>
      <c r="E22" s="7"/>
    </row>
    <row r="23" spans="2:5" s="2" customFormat="1" ht="30">
      <c r="B23" s="6" t="s">
        <v>507</v>
      </c>
      <c r="C23" s="136">
        <v>3</v>
      </c>
      <c r="D23" s="136"/>
      <c r="E23" s="7"/>
    </row>
    <row r="24" spans="2:5" s="2" customFormat="1" ht="30">
      <c r="B24" s="6" t="s">
        <v>508</v>
      </c>
      <c r="C24" s="136">
        <v>2</v>
      </c>
      <c r="D24" s="136"/>
      <c r="E24" s="7"/>
    </row>
    <row r="25" spans="2:5" s="2" customFormat="1" ht="30">
      <c r="B25" s="6" t="s">
        <v>509</v>
      </c>
      <c r="C25" s="134">
        <v>6</v>
      </c>
      <c r="D25" s="134"/>
      <c r="E25" s="7"/>
    </row>
    <row r="26" spans="2:5" s="2" customFormat="1" ht="30">
      <c r="B26" s="6" t="s">
        <v>510</v>
      </c>
      <c r="C26" s="136">
        <v>2</v>
      </c>
      <c r="D26" s="136"/>
      <c r="E26" s="7"/>
    </row>
    <row r="27" spans="2:5" s="2" customFormat="1">
      <c r="B27" s="6"/>
      <c r="C27" s="129"/>
      <c r="D27" s="129"/>
    </row>
  </sheetData>
  <mergeCells count="21">
    <mergeCell ref="C9:D9"/>
    <mergeCell ref="C10:D10"/>
    <mergeCell ref="C11:D11"/>
    <mergeCell ref="C1:D1"/>
    <mergeCell ref="C8:D8"/>
    <mergeCell ref="C7:D7"/>
    <mergeCell ref="C27:D27"/>
    <mergeCell ref="C13:D13"/>
    <mergeCell ref="C14:D14"/>
    <mergeCell ref="C20:D20"/>
    <mergeCell ref="C21:D21"/>
    <mergeCell ref="C16:D16"/>
    <mergeCell ref="C17:D17"/>
    <mergeCell ref="C18:D18"/>
    <mergeCell ref="C15:D15"/>
    <mergeCell ref="C19:D19"/>
    <mergeCell ref="C22:D22"/>
    <mergeCell ref="C23:D23"/>
    <mergeCell ref="C24:D24"/>
    <mergeCell ref="C25:D25"/>
    <mergeCell ref="C26:D26"/>
  </mergeCells>
  <pageMargins left="0.39370078740157483" right="0.39370078740157483" top="0.39370078740157483" bottom="0.39370078740157483" header="0.39370078740157483" footer="0.39370078740157483"/>
  <pageSetup paperSize="9" scale="59" fitToHeight="0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817"/>
  <sheetViews>
    <sheetView showGridLines="0" zoomScale="10" zoomScaleNormal="10" zoomScaleSheetLayoutView="100" workbookViewId="0">
      <selection activeCell="B68" sqref="B68:D68"/>
    </sheetView>
  </sheetViews>
  <sheetFormatPr defaultRowHeight="15"/>
  <cols>
    <col min="1" max="1" width="19.85546875" customWidth="1"/>
    <col min="2" max="2" width="40.7109375" style="50" customWidth="1"/>
    <col min="3" max="3" width="50.7109375" style="42" customWidth="1"/>
    <col min="4" max="4" width="50.7109375" style="36" customWidth="1"/>
    <col min="5" max="5" width="65.5703125" customWidth="1"/>
  </cols>
  <sheetData>
    <row r="1" spans="1:6" ht="48.75" customHeight="1" thickBot="1">
      <c r="A1" s="18" t="s">
        <v>152</v>
      </c>
      <c r="B1" s="74" t="s">
        <v>151</v>
      </c>
      <c r="C1" s="154" t="s">
        <v>150</v>
      </c>
      <c r="D1" s="155"/>
      <c r="E1" s="2"/>
      <c r="F1" s="20"/>
    </row>
    <row r="6" spans="1:6" ht="23.25">
      <c r="A6" s="5" t="s">
        <v>11</v>
      </c>
      <c r="B6" s="75" t="s">
        <v>0</v>
      </c>
      <c r="C6" s="39"/>
      <c r="D6" s="30"/>
    </row>
    <row r="7" spans="1:6" s="2" customFormat="1">
      <c r="B7" s="22" t="s">
        <v>43</v>
      </c>
      <c r="C7" s="40">
        <v>3.58</v>
      </c>
      <c r="D7" s="31">
        <v>3.1</v>
      </c>
    </row>
    <row r="8" spans="1:6" s="2" customFormat="1">
      <c r="B8" s="22" t="s">
        <v>42</v>
      </c>
      <c r="C8" s="143">
        <f>13.36*4.26-(3.1*4.26)-(2*1.4*2.5)-(3.58*1.8)-(3.1*1.8)</f>
        <v>24.683599999999998</v>
      </c>
      <c r="D8" s="144"/>
    </row>
    <row r="9" spans="1:6" s="2" customFormat="1">
      <c r="B9" s="22" t="s">
        <v>80</v>
      </c>
      <c r="C9" s="143">
        <f>'[1]1NP'!$D$7</f>
        <v>11.59</v>
      </c>
      <c r="D9" s="144"/>
    </row>
    <row r="10" spans="1:6" s="2" customFormat="1">
      <c r="B10" s="22" t="s">
        <v>12</v>
      </c>
      <c r="C10" s="158" t="s">
        <v>67</v>
      </c>
      <c r="D10" s="159"/>
    </row>
    <row r="11" spans="1:6" s="2" customFormat="1">
      <c r="B11" s="48"/>
      <c r="C11" s="137"/>
      <c r="D11" s="149"/>
    </row>
    <row r="12" spans="1:6" s="2" customFormat="1">
      <c r="B12" s="76" t="s">
        <v>1</v>
      </c>
      <c r="C12" s="137"/>
      <c r="D12" s="149"/>
    </row>
    <row r="13" spans="1:6" s="2" customFormat="1">
      <c r="B13" s="47" t="s">
        <v>2</v>
      </c>
      <c r="C13" s="41" t="s">
        <v>155</v>
      </c>
      <c r="D13" s="21" t="s">
        <v>197</v>
      </c>
    </row>
    <row r="14" spans="1:6" s="2" customFormat="1">
      <c r="B14" s="47" t="s">
        <v>3</v>
      </c>
      <c r="C14" s="41"/>
      <c r="D14" s="21" t="s">
        <v>198</v>
      </c>
    </row>
    <row r="15" spans="1:6" s="2" customFormat="1">
      <c r="B15" s="47" t="s">
        <v>4</v>
      </c>
      <c r="C15" s="41"/>
      <c r="D15" s="21" t="s">
        <v>199</v>
      </c>
    </row>
    <row r="16" spans="1:6" s="2" customFormat="1" ht="30">
      <c r="B16" s="47" t="s">
        <v>186</v>
      </c>
      <c r="C16" s="41" t="s">
        <v>187</v>
      </c>
      <c r="D16" s="32">
        <f>13.86-3.1-1.4-1.4</f>
        <v>7.9599999999999991</v>
      </c>
    </row>
    <row r="17" spans="2:4" s="2" customFormat="1">
      <c r="B17" s="48"/>
      <c r="C17" s="137"/>
      <c r="D17" s="149"/>
    </row>
    <row r="18" spans="2:4" s="2" customFormat="1">
      <c r="B18" s="76" t="s">
        <v>17</v>
      </c>
      <c r="C18" s="137"/>
      <c r="D18" s="149"/>
    </row>
    <row r="19" spans="2:4" s="2" customFormat="1">
      <c r="B19" s="77" t="s">
        <v>13</v>
      </c>
      <c r="C19" s="26" t="s">
        <v>15</v>
      </c>
      <c r="D19" s="24">
        <v>1</v>
      </c>
    </row>
    <row r="20" spans="2:4" s="2" customFormat="1">
      <c r="B20" s="77" t="s">
        <v>13</v>
      </c>
      <c r="C20" s="26" t="s">
        <v>16</v>
      </c>
      <c r="D20" s="24">
        <v>1</v>
      </c>
    </row>
    <row r="21" spans="2:4" s="2" customFormat="1">
      <c r="B21" s="76" t="s">
        <v>5</v>
      </c>
      <c r="C21" s="26"/>
      <c r="D21" s="11"/>
    </row>
    <row r="22" spans="2:4" s="2" customFormat="1">
      <c r="B22" s="48" t="s">
        <v>13</v>
      </c>
      <c r="C22" s="26" t="s">
        <v>14</v>
      </c>
      <c r="D22" s="24">
        <v>1</v>
      </c>
    </row>
    <row r="23" spans="2:4" s="2" customFormat="1">
      <c r="B23" s="48" t="s">
        <v>148</v>
      </c>
      <c r="C23" s="28" t="s">
        <v>149</v>
      </c>
      <c r="D23" s="24">
        <v>1</v>
      </c>
    </row>
    <row r="24" spans="2:4" s="2" customFormat="1">
      <c r="B24" s="76" t="s">
        <v>6</v>
      </c>
      <c r="C24" s="137"/>
      <c r="D24" s="149"/>
    </row>
    <row r="25" spans="2:4" s="2" customFormat="1">
      <c r="B25" s="51" t="s">
        <v>36</v>
      </c>
      <c r="C25" s="139" t="s">
        <v>38</v>
      </c>
      <c r="D25" s="152"/>
    </row>
    <row r="26" spans="2:4" s="2" customFormat="1">
      <c r="B26" s="51" t="s">
        <v>39</v>
      </c>
      <c r="C26" s="139" t="s">
        <v>38</v>
      </c>
      <c r="D26" s="152"/>
    </row>
    <row r="27" spans="2:4" s="2" customFormat="1">
      <c r="B27" s="48"/>
      <c r="C27" s="137"/>
      <c r="D27" s="149"/>
    </row>
    <row r="28" spans="2:4" s="2" customFormat="1">
      <c r="B28" s="76" t="s">
        <v>7</v>
      </c>
      <c r="C28" s="139" t="s">
        <v>38</v>
      </c>
      <c r="D28" s="152"/>
    </row>
    <row r="29" spans="2:4" s="2" customFormat="1">
      <c r="B29" s="49"/>
      <c r="C29" s="26"/>
      <c r="D29" s="11"/>
    </row>
    <row r="30" spans="2:4" s="2" customFormat="1">
      <c r="B30" s="78" t="s">
        <v>33</v>
      </c>
      <c r="C30" s="28"/>
      <c r="D30" s="25"/>
    </row>
    <row r="31" spans="2:4" s="2" customFormat="1" ht="39" customHeight="1">
      <c r="B31" s="49" t="s">
        <v>49</v>
      </c>
      <c r="C31" s="146">
        <f>C9*0.05</f>
        <v>0.57950000000000002</v>
      </c>
      <c r="D31" s="146"/>
    </row>
    <row r="32" spans="2:4" s="2" customFormat="1" ht="30">
      <c r="B32" s="49" t="s">
        <v>46</v>
      </c>
      <c r="C32" s="156" t="s">
        <v>75</v>
      </c>
      <c r="D32" s="156"/>
    </row>
    <row r="33" spans="1:5" s="2" customFormat="1" ht="45">
      <c r="B33" s="49" t="s">
        <v>95</v>
      </c>
      <c r="C33" s="146">
        <f>C9+C8</f>
        <v>36.273600000000002</v>
      </c>
      <c r="D33" s="146"/>
    </row>
    <row r="34" spans="1:5" s="2" customFormat="1">
      <c r="B34" s="49" t="s">
        <v>96</v>
      </c>
      <c r="C34" s="129">
        <v>1</v>
      </c>
      <c r="D34" s="129"/>
    </row>
    <row r="35" spans="1:5" s="2" customFormat="1">
      <c r="B35" s="49"/>
      <c r="C35" s="146"/>
      <c r="D35" s="146"/>
    </row>
    <row r="36" spans="1:5" s="2" customFormat="1">
      <c r="B36" s="79" t="s">
        <v>10</v>
      </c>
      <c r="C36" s="132"/>
      <c r="D36" s="132"/>
    </row>
    <row r="37" spans="1:5" s="2" customFormat="1" ht="45">
      <c r="B37" s="49" t="s">
        <v>482</v>
      </c>
      <c r="C37" s="129">
        <v>1</v>
      </c>
      <c r="D37" s="129"/>
      <c r="E37" s="7"/>
    </row>
    <row r="38" spans="1:5" s="2" customFormat="1">
      <c r="B38" s="49" t="s">
        <v>78</v>
      </c>
      <c r="C38" s="129">
        <v>1</v>
      </c>
      <c r="D38" s="129"/>
    </row>
    <row r="39" spans="1:5">
      <c r="D39" s="33"/>
    </row>
    <row r="40" spans="1:5" ht="23.25">
      <c r="A40" s="5" t="s">
        <v>19</v>
      </c>
      <c r="B40" s="75" t="s">
        <v>0</v>
      </c>
      <c r="C40" s="39"/>
      <c r="D40" s="30"/>
    </row>
    <row r="41" spans="1:5">
      <c r="A41" s="2"/>
      <c r="B41" s="22" t="s">
        <v>43</v>
      </c>
      <c r="C41" s="40">
        <v>3.335</v>
      </c>
      <c r="D41" s="31">
        <v>7</v>
      </c>
    </row>
    <row r="42" spans="1:5">
      <c r="A42" s="2"/>
      <c r="B42" s="22" t="s">
        <v>42</v>
      </c>
      <c r="C42" s="143">
        <f>20.67*3.96-(1.4*2.5)-(2.05*2.8)</f>
        <v>72.613200000000006</v>
      </c>
      <c r="D42" s="144"/>
    </row>
    <row r="43" spans="1:5">
      <c r="A43" s="2"/>
      <c r="B43" s="22" t="s">
        <v>80</v>
      </c>
      <c r="C43" s="143">
        <f>'[1]1NP'!$D$8</f>
        <v>24.49</v>
      </c>
      <c r="D43" s="144"/>
    </row>
    <row r="44" spans="1:5">
      <c r="A44" s="2"/>
      <c r="B44" s="22" t="s">
        <v>12</v>
      </c>
      <c r="C44" s="150">
        <v>3.96</v>
      </c>
      <c r="D44" s="151"/>
    </row>
    <row r="45" spans="1:5">
      <c r="A45" s="2"/>
      <c r="B45" s="48"/>
      <c r="C45" s="137"/>
      <c r="D45" s="149"/>
    </row>
    <row r="46" spans="1:5">
      <c r="A46" s="2"/>
      <c r="B46" s="76" t="s">
        <v>1</v>
      </c>
      <c r="C46" s="137"/>
      <c r="D46" s="149"/>
    </row>
    <row r="47" spans="1:5">
      <c r="A47" s="2"/>
      <c r="B47" s="47" t="s">
        <v>2</v>
      </c>
      <c r="C47" s="41" t="s">
        <v>156</v>
      </c>
      <c r="D47" s="21" t="s">
        <v>200</v>
      </c>
    </row>
    <row r="48" spans="1:5">
      <c r="A48" s="2"/>
      <c r="B48" s="47" t="s">
        <v>3</v>
      </c>
      <c r="C48" s="41"/>
      <c r="D48" s="21" t="s">
        <v>198</v>
      </c>
    </row>
    <row r="49" spans="1:5">
      <c r="A49" s="2"/>
      <c r="B49" s="47" t="s">
        <v>4</v>
      </c>
      <c r="C49" s="41"/>
      <c r="D49" s="21" t="s">
        <v>199</v>
      </c>
    </row>
    <row r="50" spans="1:5">
      <c r="A50" s="2"/>
      <c r="B50" s="47" t="s">
        <v>186</v>
      </c>
      <c r="C50" s="41" t="s">
        <v>188</v>
      </c>
      <c r="D50" s="32">
        <f>22-1.4</f>
        <v>20.6</v>
      </c>
    </row>
    <row r="51" spans="1:5">
      <c r="A51" s="2"/>
      <c r="B51" s="48"/>
      <c r="C51" s="137"/>
      <c r="D51" s="149"/>
    </row>
    <row r="52" spans="1:5">
      <c r="A52" s="2"/>
      <c r="B52" s="76" t="s">
        <v>17</v>
      </c>
      <c r="C52" s="137"/>
      <c r="D52" s="149"/>
    </row>
    <row r="53" spans="1:5">
      <c r="A53" s="2"/>
      <c r="B53" s="77" t="s">
        <v>13</v>
      </c>
      <c r="C53" s="26" t="s">
        <v>20</v>
      </c>
      <c r="D53" s="24">
        <v>1</v>
      </c>
    </row>
    <row r="54" spans="1:5">
      <c r="A54" s="2"/>
      <c r="B54" s="76" t="s">
        <v>5</v>
      </c>
      <c r="C54" s="137"/>
      <c r="D54" s="149"/>
    </row>
    <row r="55" spans="1:5">
      <c r="A55" s="2"/>
      <c r="B55" s="48" t="s">
        <v>13</v>
      </c>
      <c r="C55" s="26" t="s">
        <v>21</v>
      </c>
      <c r="D55" s="24">
        <v>1</v>
      </c>
    </row>
    <row r="56" spans="1:5">
      <c r="A56" s="2"/>
      <c r="B56" s="76" t="s">
        <v>6</v>
      </c>
      <c r="C56" s="137"/>
      <c r="D56" s="149"/>
    </row>
    <row r="57" spans="1:5" ht="30">
      <c r="A57" s="2"/>
      <c r="B57" s="48" t="s">
        <v>330</v>
      </c>
      <c r="C57" s="129">
        <v>1</v>
      </c>
      <c r="D57" s="129"/>
    </row>
    <row r="58" spans="1:5">
      <c r="A58" s="2"/>
      <c r="B58" s="51" t="s">
        <v>40</v>
      </c>
      <c r="C58" s="139" t="s">
        <v>38</v>
      </c>
      <c r="D58" s="152"/>
    </row>
    <row r="59" spans="1:5">
      <c r="A59" s="2"/>
      <c r="B59" s="26" t="s">
        <v>8</v>
      </c>
      <c r="C59" s="161" t="s">
        <v>333</v>
      </c>
      <c r="D59" s="162"/>
      <c r="E59" s="27"/>
    </row>
    <row r="60" spans="1:5">
      <c r="A60" s="2"/>
      <c r="B60" s="51" t="s">
        <v>36</v>
      </c>
      <c r="C60" s="139" t="s">
        <v>38</v>
      </c>
      <c r="D60" s="152"/>
    </row>
    <row r="61" spans="1:5">
      <c r="A61" s="2"/>
      <c r="B61" s="51" t="s">
        <v>37</v>
      </c>
      <c r="C61" s="139" t="s">
        <v>38</v>
      </c>
      <c r="D61" s="152"/>
    </row>
    <row r="62" spans="1:5">
      <c r="A62" s="2"/>
      <c r="B62" s="51" t="s">
        <v>39</v>
      </c>
      <c r="C62" s="139" t="s">
        <v>38</v>
      </c>
      <c r="D62" s="152"/>
    </row>
    <row r="63" spans="1:5">
      <c r="A63" s="2"/>
      <c r="B63" s="76" t="s">
        <v>9</v>
      </c>
      <c r="C63" s="26" t="s">
        <v>325</v>
      </c>
      <c r="D63" s="24">
        <v>1</v>
      </c>
    </row>
    <row r="64" spans="1:5">
      <c r="A64" s="2"/>
      <c r="B64" s="49"/>
      <c r="C64" s="28"/>
      <c r="D64" s="25"/>
    </row>
    <row r="65" spans="1:4">
      <c r="A65" s="2"/>
      <c r="B65" s="78" t="s">
        <v>33</v>
      </c>
      <c r="C65" s="28"/>
      <c r="D65" s="25"/>
    </row>
    <row r="66" spans="1:4" s="202" customFormat="1" ht="30">
      <c r="A66" s="199"/>
      <c r="B66" s="200" t="s">
        <v>50</v>
      </c>
      <c r="C66" s="203">
        <f>1.2*2</f>
        <v>2.4</v>
      </c>
      <c r="D66" s="203"/>
    </row>
    <row r="67" spans="1:4" ht="30">
      <c r="A67" s="2"/>
      <c r="B67" s="49" t="s">
        <v>46</v>
      </c>
      <c r="C67" s="156" t="s">
        <v>75</v>
      </c>
      <c r="D67" s="156"/>
    </row>
    <row r="68" spans="1:4">
      <c r="A68" s="2"/>
      <c r="B68" s="49" t="s">
        <v>533</v>
      </c>
      <c r="C68" s="160">
        <f>10*(0.15+0.1)</f>
        <v>2.5</v>
      </c>
      <c r="D68" s="157"/>
    </row>
    <row r="69" spans="1:4">
      <c r="A69" s="2"/>
      <c r="B69" s="49" t="s">
        <v>55</v>
      </c>
      <c r="C69" s="160">
        <f>C43+C42</f>
        <v>97.103200000000001</v>
      </c>
      <c r="D69" s="157"/>
    </row>
    <row r="70" spans="1:4" ht="21.75" customHeight="1">
      <c r="A70" s="2"/>
      <c r="B70" s="49" t="s">
        <v>64</v>
      </c>
      <c r="C70" s="129">
        <v>1</v>
      </c>
      <c r="D70" s="129"/>
    </row>
    <row r="71" spans="1:4">
      <c r="A71" s="2"/>
      <c r="B71" s="49"/>
      <c r="C71" s="163"/>
      <c r="D71" s="149"/>
    </row>
    <row r="72" spans="1:4">
      <c r="A72" s="2"/>
      <c r="B72" s="79" t="s">
        <v>10</v>
      </c>
      <c r="C72" s="132"/>
      <c r="D72" s="132"/>
    </row>
    <row r="73" spans="1:4" ht="51.75" customHeight="1">
      <c r="A73" s="2"/>
      <c r="B73" s="49" t="s">
        <v>483</v>
      </c>
      <c r="C73" s="129">
        <v>1</v>
      </c>
      <c r="D73" s="129"/>
    </row>
    <row r="74" spans="1:4" s="202" customFormat="1" ht="36.75" customHeight="1">
      <c r="A74" s="199"/>
      <c r="B74" s="200" t="s">
        <v>158</v>
      </c>
      <c r="C74" s="201">
        <f>C43-1.5</f>
        <v>22.99</v>
      </c>
      <c r="D74" s="201"/>
    </row>
    <row r="75" spans="1:4" ht="38.25" customHeight="1">
      <c r="A75" s="2"/>
      <c r="B75" s="49" t="s">
        <v>157</v>
      </c>
      <c r="C75" s="146">
        <v>1</v>
      </c>
      <c r="D75" s="146"/>
    </row>
    <row r="76" spans="1:4">
      <c r="A76" s="2"/>
      <c r="B76" s="49" t="s">
        <v>326</v>
      </c>
      <c r="C76" s="129" t="s">
        <v>31</v>
      </c>
      <c r="D76" s="129"/>
    </row>
    <row r="77" spans="1:4" ht="76.5" customHeight="1">
      <c r="B77" s="49" t="s">
        <v>72</v>
      </c>
      <c r="C77" s="146">
        <v>2.2999999999999998</v>
      </c>
      <c r="D77" s="146"/>
    </row>
    <row r="78" spans="1:4" ht="18" customHeight="1">
      <c r="A78" s="2"/>
      <c r="B78" s="84" t="s">
        <v>467</v>
      </c>
      <c r="C78" s="129"/>
      <c r="D78" s="129"/>
    </row>
    <row r="79" spans="1:4" ht="30">
      <c r="A79" s="2"/>
      <c r="B79" s="49" t="s">
        <v>463</v>
      </c>
      <c r="C79" s="145">
        <v>1.5</v>
      </c>
      <c r="D79" s="145"/>
    </row>
    <row r="80" spans="1:4" ht="30">
      <c r="A80" s="2"/>
      <c r="B80" s="49" t="s">
        <v>465</v>
      </c>
      <c r="C80" s="145">
        <v>4.82</v>
      </c>
      <c r="D80" s="145"/>
    </row>
    <row r="81" spans="1:4">
      <c r="A81" s="2"/>
      <c r="B81" s="49" t="s">
        <v>466</v>
      </c>
      <c r="C81" s="129">
        <v>1</v>
      </c>
      <c r="D81" s="129"/>
    </row>
    <row r="82" spans="1:4" ht="30">
      <c r="A82" s="2"/>
      <c r="B82" s="49" t="s">
        <v>464</v>
      </c>
      <c r="C82" s="145">
        <v>1.4</v>
      </c>
      <c r="D82" s="145"/>
    </row>
    <row r="83" spans="1:4">
      <c r="A83" s="2"/>
      <c r="B83" s="84" t="s">
        <v>528</v>
      </c>
      <c r="C83" s="109"/>
      <c r="D83" s="109"/>
    </row>
    <row r="84" spans="1:4">
      <c r="A84" s="2"/>
      <c r="B84" s="49" t="s">
        <v>529</v>
      </c>
      <c r="C84" s="145">
        <f>4*3.96</f>
        <v>15.84</v>
      </c>
      <c r="D84" s="145"/>
    </row>
    <row r="85" spans="1:4">
      <c r="A85" s="2"/>
      <c r="B85" s="49" t="s">
        <v>532</v>
      </c>
      <c r="C85" s="129">
        <v>1</v>
      </c>
      <c r="D85" s="129"/>
    </row>
    <row r="87" spans="1:4" ht="23.25">
      <c r="A87" s="5" t="s">
        <v>22</v>
      </c>
      <c r="B87" s="75" t="s">
        <v>0</v>
      </c>
      <c r="C87" s="39"/>
      <c r="D87" s="30"/>
    </row>
    <row r="88" spans="1:4">
      <c r="A88" s="2"/>
      <c r="B88" s="22" t="s">
        <v>43</v>
      </c>
      <c r="C88" s="40">
        <v>10.865</v>
      </c>
      <c r="D88" s="31">
        <v>6.8120000000000003</v>
      </c>
    </row>
    <row r="89" spans="1:4">
      <c r="A89" s="2"/>
      <c r="B89" s="22" t="s">
        <v>42</v>
      </c>
      <c r="C89" s="143">
        <f>35.75*4.26-(3.68*1.2)-(2.38*2.6)-(2.8*2.6)-(1.5*2.5)-(1.4*2.4)-(1.4*2.5)-(1.4*2.5)-(3.1*1.8)</f>
        <v>114.721</v>
      </c>
      <c r="D89" s="144"/>
    </row>
    <row r="90" spans="1:4">
      <c r="A90" s="2"/>
      <c r="B90" s="22" t="s">
        <v>80</v>
      </c>
      <c r="C90" s="143">
        <f>'[1]1NP'!$D$9</f>
        <v>44.49</v>
      </c>
      <c r="D90" s="144"/>
    </row>
    <row r="91" spans="1:4">
      <c r="A91" s="2"/>
      <c r="B91" s="22" t="s">
        <v>12</v>
      </c>
      <c r="C91" s="158" t="s">
        <v>68</v>
      </c>
      <c r="D91" s="159"/>
    </row>
    <row r="92" spans="1:4">
      <c r="A92" s="2"/>
      <c r="B92" s="48"/>
      <c r="C92" s="137"/>
      <c r="D92" s="149"/>
    </row>
    <row r="93" spans="1:4">
      <c r="A93" s="2"/>
      <c r="B93" s="76" t="s">
        <v>1</v>
      </c>
      <c r="C93" s="137"/>
      <c r="D93" s="149"/>
    </row>
    <row r="94" spans="1:4">
      <c r="A94" s="2"/>
      <c r="B94" s="47" t="s">
        <v>2</v>
      </c>
      <c r="C94" s="41" t="s">
        <v>159</v>
      </c>
      <c r="D94" s="21" t="s">
        <v>197</v>
      </c>
    </row>
    <row r="95" spans="1:4">
      <c r="A95" s="2"/>
      <c r="B95" s="47" t="s">
        <v>3</v>
      </c>
      <c r="C95" s="41"/>
      <c r="D95" s="21" t="s">
        <v>220</v>
      </c>
    </row>
    <row r="96" spans="1:4">
      <c r="A96" s="2"/>
      <c r="B96" s="47" t="s">
        <v>4</v>
      </c>
      <c r="C96" s="41"/>
      <c r="D96" s="21" t="s">
        <v>199</v>
      </c>
    </row>
    <row r="97" spans="1:4" ht="30">
      <c r="A97" s="2"/>
      <c r="B97" s="47" t="s">
        <v>186</v>
      </c>
      <c r="C97" s="41" t="s">
        <v>187</v>
      </c>
      <c r="D97" s="32">
        <f>35.7-1.4-1.4-1.4-1.4-1.2+0.5</f>
        <v>29.400000000000009</v>
      </c>
    </row>
    <row r="98" spans="1:4">
      <c r="A98" s="2"/>
      <c r="B98" s="48"/>
      <c r="C98" s="137"/>
      <c r="D98" s="149"/>
    </row>
    <row r="99" spans="1:4">
      <c r="A99" s="2"/>
      <c r="B99" s="76" t="s">
        <v>17</v>
      </c>
      <c r="C99" s="137"/>
      <c r="D99" s="149"/>
    </row>
    <row r="100" spans="1:4">
      <c r="A100" s="2"/>
      <c r="B100" s="48"/>
      <c r="C100" s="26"/>
      <c r="D100" s="24"/>
    </row>
    <row r="101" spans="1:4">
      <c r="A101" s="2"/>
      <c r="B101" s="76" t="s">
        <v>5</v>
      </c>
      <c r="C101" s="137"/>
      <c r="D101" s="149"/>
    </row>
    <row r="102" spans="1:4">
      <c r="A102" s="2"/>
      <c r="B102" s="48" t="s">
        <v>13</v>
      </c>
      <c r="C102" s="26" t="s">
        <v>26</v>
      </c>
      <c r="D102" s="24">
        <v>1</v>
      </c>
    </row>
    <row r="103" spans="1:4">
      <c r="A103" s="2"/>
      <c r="B103" s="48" t="s">
        <v>13</v>
      </c>
      <c r="C103" s="26" t="s">
        <v>27</v>
      </c>
      <c r="D103" s="24">
        <v>1</v>
      </c>
    </row>
    <row r="104" spans="1:4">
      <c r="A104" s="2"/>
      <c r="B104" s="48" t="s">
        <v>13</v>
      </c>
      <c r="C104" s="26" t="s">
        <v>28</v>
      </c>
      <c r="D104" s="24">
        <v>1</v>
      </c>
    </row>
    <row r="105" spans="1:4">
      <c r="A105" s="2"/>
      <c r="B105" s="48" t="s">
        <v>147</v>
      </c>
      <c r="C105" s="26" t="s">
        <v>29</v>
      </c>
      <c r="D105" s="24">
        <v>1</v>
      </c>
    </row>
    <row r="106" spans="1:4">
      <c r="A106" s="2"/>
      <c r="B106" s="76" t="s">
        <v>6</v>
      </c>
      <c r="C106" s="137"/>
      <c r="D106" s="149"/>
    </row>
    <row r="107" spans="1:4" ht="30">
      <c r="A107" s="2"/>
      <c r="B107" s="48" t="s">
        <v>330</v>
      </c>
      <c r="C107" s="129">
        <v>1</v>
      </c>
      <c r="D107" s="129"/>
    </row>
    <row r="108" spans="1:4">
      <c r="A108" s="2"/>
      <c r="B108" s="51" t="s">
        <v>36</v>
      </c>
      <c r="C108" s="139" t="s">
        <v>38</v>
      </c>
      <c r="D108" s="152"/>
    </row>
    <row r="109" spans="1:4">
      <c r="A109" s="2"/>
      <c r="B109" s="51" t="s">
        <v>37</v>
      </c>
      <c r="C109" s="139" t="s">
        <v>38</v>
      </c>
      <c r="D109" s="152"/>
    </row>
    <row r="110" spans="1:4">
      <c r="A110" s="2"/>
      <c r="B110" s="51" t="s">
        <v>39</v>
      </c>
      <c r="C110" s="139" t="s">
        <v>38</v>
      </c>
      <c r="D110" s="152"/>
    </row>
    <row r="111" spans="1:4">
      <c r="A111" s="2"/>
      <c r="B111" s="51" t="s">
        <v>41</v>
      </c>
      <c r="C111" s="139" t="s">
        <v>38</v>
      </c>
      <c r="D111" s="152"/>
    </row>
    <row r="112" spans="1:4">
      <c r="A112" s="2"/>
      <c r="B112" s="49"/>
      <c r="C112" s="28"/>
      <c r="D112" s="25"/>
    </row>
    <row r="113" spans="1:4">
      <c r="A113" s="2"/>
      <c r="B113" s="78" t="s">
        <v>33</v>
      </c>
      <c r="C113" s="28"/>
      <c r="D113" s="25"/>
    </row>
    <row r="114" spans="1:4" ht="30">
      <c r="A114" s="2"/>
      <c r="B114" s="49" t="s">
        <v>51</v>
      </c>
      <c r="C114" s="146">
        <f>C90*0.5</f>
        <v>22.245000000000001</v>
      </c>
      <c r="D114" s="146"/>
    </row>
    <row r="115" spans="1:4" ht="30">
      <c r="A115" s="2"/>
      <c r="B115" s="49" t="s">
        <v>46</v>
      </c>
      <c r="C115" s="156" t="s">
        <v>75</v>
      </c>
      <c r="D115" s="156"/>
    </row>
    <row r="116" spans="1:4" ht="45">
      <c r="A116" s="2"/>
      <c r="B116" s="49" t="s">
        <v>95</v>
      </c>
      <c r="C116" s="146">
        <f>C90+C89</f>
        <v>159.21100000000001</v>
      </c>
      <c r="D116" s="146"/>
    </row>
    <row r="117" spans="1:4">
      <c r="A117" s="2"/>
      <c r="B117" s="49" t="s">
        <v>329</v>
      </c>
      <c r="C117" s="146">
        <v>2</v>
      </c>
      <c r="D117" s="146"/>
    </row>
    <row r="118" spans="1:4">
      <c r="A118" s="2"/>
      <c r="B118" s="49"/>
      <c r="C118" s="160"/>
      <c r="D118" s="149"/>
    </row>
    <row r="119" spans="1:4">
      <c r="A119" s="2"/>
      <c r="B119" s="79" t="s">
        <v>10</v>
      </c>
      <c r="C119" s="132"/>
      <c r="D119" s="132"/>
    </row>
    <row r="120" spans="1:4" ht="50.25" customHeight="1">
      <c r="A120" s="2"/>
      <c r="B120" s="49" t="s">
        <v>483</v>
      </c>
      <c r="C120" s="129">
        <v>1</v>
      </c>
      <c r="D120" s="129"/>
    </row>
    <row r="121" spans="1:4" ht="30">
      <c r="A121" s="2"/>
      <c r="B121" s="49" t="s">
        <v>48</v>
      </c>
      <c r="C121" s="146">
        <f>C90</f>
        <v>44.49</v>
      </c>
      <c r="D121" s="146"/>
    </row>
    <row r="122" spans="1:4" ht="45">
      <c r="B122" s="48" t="s">
        <v>328</v>
      </c>
      <c r="C122" s="129">
        <v>1</v>
      </c>
      <c r="D122" s="129"/>
    </row>
    <row r="123" spans="1:4">
      <c r="B123" s="84" t="s">
        <v>481</v>
      </c>
      <c r="C123" s="24"/>
      <c r="D123" s="24"/>
    </row>
    <row r="124" spans="1:4" ht="30">
      <c r="B124" s="48" t="s">
        <v>558</v>
      </c>
      <c r="C124" s="129">
        <v>1</v>
      </c>
      <c r="D124" s="129"/>
    </row>
    <row r="125" spans="1:4">
      <c r="B125" s="48" t="s">
        <v>327</v>
      </c>
      <c r="C125" s="139" t="s">
        <v>340</v>
      </c>
      <c r="D125" s="152"/>
    </row>
    <row r="127" spans="1:4" ht="23.25">
      <c r="A127" s="5" t="s">
        <v>30</v>
      </c>
      <c r="B127" s="75" t="s">
        <v>0</v>
      </c>
      <c r="C127" s="39"/>
      <c r="D127" s="30"/>
    </row>
    <row r="128" spans="1:4">
      <c r="A128" s="2"/>
      <c r="B128" s="22" t="s">
        <v>43</v>
      </c>
      <c r="C128" s="40">
        <v>10.76</v>
      </c>
      <c r="D128" s="31">
        <v>7</v>
      </c>
    </row>
    <row r="129" spans="1:4">
      <c r="A129" s="2"/>
      <c r="B129" s="22" t="s">
        <v>42</v>
      </c>
      <c r="C129" s="143">
        <f>44.9*3.96-(3*2.05*2.8)-(1.4*2.4*2)</f>
        <v>153.864</v>
      </c>
      <c r="D129" s="144"/>
    </row>
    <row r="130" spans="1:4">
      <c r="A130" s="2"/>
      <c r="B130" s="22" t="s">
        <v>80</v>
      </c>
      <c r="C130" s="143">
        <f>'[1]1NP'!$D$10</f>
        <v>77.84</v>
      </c>
      <c r="D130" s="144"/>
    </row>
    <row r="131" spans="1:4">
      <c r="A131" s="2"/>
      <c r="B131" s="22" t="s">
        <v>12</v>
      </c>
      <c r="C131" s="150">
        <v>3.96</v>
      </c>
      <c r="D131" s="151"/>
    </row>
    <row r="132" spans="1:4">
      <c r="A132" s="2"/>
      <c r="B132" s="48"/>
      <c r="C132" s="137"/>
      <c r="D132" s="149"/>
    </row>
    <row r="133" spans="1:4">
      <c r="A133" s="2"/>
      <c r="B133" s="76" t="s">
        <v>1</v>
      </c>
      <c r="C133" s="137"/>
      <c r="D133" s="149"/>
    </row>
    <row r="134" spans="1:4">
      <c r="A134" s="2"/>
      <c r="B134" s="47" t="s">
        <v>2</v>
      </c>
      <c r="C134" s="41" t="s">
        <v>160</v>
      </c>
      <c r="D134" s="21" t="s">
        <v>200</v>
      </c>
    </row>
    <row r="135" spans="1:4">
      <c r="A135" s="2"/>
      <c r="B135" s="47" t="s">
        <v>3</v>
      </c>
      <c r="C135" s="41"/>
      <c r="D135" s="21" t="s">
        <v>223</v>
      </c>
    </row>
    <row r="136" spans="1:4">
      <c r="A136" s="2"/>
      <c r="B136" s="47" t="s">
        <v>4</v>
      </c>
      <c r="C136" s="41"/>
      <c r="D136" s="21" t="s">
        <v>199</v>
      </c>
    </row>
    <row r="137" spans="1:4">
      <c r="A137" s="2"/>
      <c r="B137" s="47" t="s">
        <v>186</v>
      </c>
      <c r="C137" s="41" t="s">
        <v>188</v>
      </c>
      <c r="D137" s="32">
        <f>45-1.4-1.4</f>
        <v>42.2</v>
      </c>
    </row>
    <row r="138" spans="1:4">
      <c r="A138" s="2"/>
      <c r="B138" s="48"/>
      <c r="C138" s="137"/>
      <c r="D138" s="149"/>
    </row>
    <row r="139" spans="1:4">
      <c r="A139" s="2"/>
      <c r="B139" s="76" t="s">
        <v>17</v>
      </c>
      <c r="C139" s="137"/>
      <c r="D139" s="149"/>
    </row>
    <row r="140" spans="1:4">
      <c r="A140" s="2"/>
      <c r="B140" s="48" t="s">
        <v>13</v>
      </c>
      <c r="C140" s="26" t="s">
        <v>20</v>
      </c>
      <c r="D140" s="24">
        <v>3</v>
      </c>
    </row>
    <row r="141" spans="1:4">
      <c r="A141" s="2"/>
      <c r="B141" s="76" t="s">
        <v>5</v>
      </c>
      <c r="C141" s="137"/>
      <c r="D141" s="149"/>
    </row>
    <row r="142" spans="1:4">
      <c r="A142" s="2"/>
      <c r="B142" s="48"/>
      <c r="C142" s="28" t="s">
        <v>18</v>
      </c>
      <c r="D142" s="25"/>
    </row>
    <row r="143" spans="1:4">
      <c r="A143" s="2"/>
      <c r="B143" s="76" t="s">
        <v>6</v>
      </c>
      <c r="C143" s="137"/>
      <c r="D143" s="149"/>
    </row>
    <row r="144" spans="1:4" ht="30">
      <c r="A144" s="2"/>
      <c r="B144" s="48" t="s">
        <v>332</v>
      </c>
      <c r="C144" s="129" t="s">
        <v>331</v>
      </c>
      <c r="D144" s="129"/>
    </row>
    <row r="145" spans="1:4">
      <c r="A145" s="2"/>
      <c r="B145" s="51" t="s">
        <v>40</v>
      </c>
      <c r="C145" s="139" t="s">
        <v>38</v>
      </c>
      <c r="D145" s="152"/>
    </row>
    <row r="146" spans="1:4">
      <c r="A146" s="2"/>
      <c r="B146" s="51" t="s">
        <v>36</v>
      </c>
      <c r="C146" s="139" t="s">
        <v>38</v>
      </c>
      <c r="D146" s="152"/>
    </row>
    <row r="147" spans="1:4">
      <c r="A147" s="2"/>
      <c r="B147" s="51" t="s">
        <v>37</v>
      </c>
      <c r="C147" s="139" t="s">
        <v>38</v>
      </c>
      <c r="D147" s="152"/>
    </row>
    <row r="148" spans="1:4">
      <c r="A148" s="2"/>
      <c r="B148" s="51" t="s">
        <v>39</v>
      </c>
      <c r="C148" s="139" t="s">
        <v>38</v>
      </c>
      <c r="D148" s="152"/>
    </row>
    <row r="149" spans="1:4">
      <c r="A149" s="2"/>
      <c r="B149" s="51" t="s">
        <v>336</v>
      </c>
      <c r="C149" s="139" t="s">
        <v>38</v>
      </c>
      <c r="D149" s="152"/>
    </row>
    <row r="150" spans="1:4">
      <c r="A150" s="2"/>
      <c r="B150" s="48" t="s">
        <v>9</v>
      </c>
      <c r="C150" s="26" t="s">
        <v>325</v>
      </c>
      <c r="D150" s="24">
        <v>3</v>
      </c>
    </row>
    <row r="151" spans="1:4" ht="30">
      <c r="A151" s="2"/>
      <c r="B151" s="49"/>
      <c r="C151" s="26" t="s">
        <v>343</v>
      </c>
      <c r="D151" s="24">
        <v>1</v>
      </c>
    </row>
    <row r="152" spans="1:4">
      <c r="A152" s="2"/>
      <c r="B152" s="49"/>
      <c r="C152" s="43" t="s">
        <v>54</v>
      </c>
      <c r="D152" s="34" t="s">
        <v>346</v>
      </c>
    </row>
    <row r="153" spans="1:4">
      <c r="A153" s="2"/>
      <c r="B153" s="49"/>
      <c r="C153" s="26"/>
      <c r="D153" s="24"/>
    </row>
    <row r="154" spans="1:4">
      <c r="A154" s="2"/>
      <c r="B154" s="78" t="s">
        <v>33</v>
      </c>
      <c r="C154" s="28"/>
      <c r="D154" s="35"/>
    </row>
    <row r="155" spans="1:4" ht="30">
      <c r="A155" s="2"/>
      <c r="B155" s="49" t="s">
        <v>34</v>
      </c>
      <c r="C155" s="146">
        <v>0.3</v>
      </c>
      <c r="D155" s="146"/>
    </row>
    <row r="156" spans="1:4" ht="30">
      <c r="A156" s="2"/>
      <c r="B156" s="49" t="s">
        <v>193</v>
      </c>
      <c r="C156" s="146">
        <f>1.4*2.4</f>
        <v>3.36</v>
      </c>
      <c r="D156" s="146"/>
    </row>
    <row r="157" spans="1:4" ht="30">
      <c r="A157" s="2"/>
      <c r="B157" s="49" t="s">
        <v>221</v>
      </c>
      <c r="C157" s="146">
        <f>1.2*2.5</f>
        <v>3</v>
      </c>
      <c r="D157" s="146"/>
    </row>
    <row r="158" spans="1:4" ht="16.5" customHeight="1">
      <c r="A158" s="2"/>
      <c r="B158" s="49" t="s">
        <v>222</v>
      </c>
      <c r="C158" s="146">
        <v>2.4</v>
      </c>
      <c r="D158" s="146"/>
    </row>
    <row r="159" spans="1:4" ht="32.25" customHeight="1">
      <c r="A159" s="2"/>
      <c r="B159" s="49" t="s">
        <v>462</v>
      </c>
      <c r="C159" s="129" t="s">
        <v>331</v>
      </c>
      <c r="D159" s="129"/>
    </row>
    <row r="160" spans="1:4">
      <c r="A160" s="2"/>
      <c r="B160" s="49" t="s">
        <v>35</v>
      </c>
      <c r="C160" s="146">
        <v>9</v>
      </c>
      <c r="D160" s="146"/>
    </row>
    <row r="161" spans="1:4" ht="30">
      <c r="A161" s="2"/>
      <c r="B161" s="49" t="s">
        <v>46</v>
      </c>
      <c r="C161" s="156" t="s">
        <v>75</v>
      </c>
      <c r="D161" s="156"/>
    </row>
    <row r="162" spans="1:4">
      <c r="A162" s="2"/>
      <c r="B162" s="49" t="s">
        <v>55</v>
      </c>
      <c r="C162" s="146">
        <f>C130+C129</f>
        <v>231.70400000000001</v>
      </c>
      <c r="D162" s="146"/>
    </row>
    <row r="163" spans="1:4" ht="24" customHeight="1">
      <c r="A163" s="2"/>
      <c r="B163" s="49" t="s">
        <v>64</v>
      </c>
      <c r="C163" s="129">
        <v>1</v>
      </c>
      <c r="D163" s="129"/>
    </row>
    <row r="164" spans="1:4">
      <c r="A164" s="2"/>
      <c r="B164" s="49"/>
      <c r="C164" s="137"/>
      <c r="D164" s="149"/>
    </row>
    <row r="165" spans="1:4">
      <c r="A165" s="2"/>
      <c r="B165" s="79" t="s">
        <v>10</v>
      </c>
      <c r="C165" s="132"/>
      <c r="D165" s="132"/>
    </row>
    <row r="166" spans="1:4" ht="50.25" customHeight="1">
      <c r="A166" s="2"/>
      <c r="B166" s="49" t="s">
        <v>483</v>
      </c>
      <c r="C166" s="129">
        <v>1</v>
      </c>
      <c r="D166" s="129"/>
    </row>
    <row r="167" spans="1:4" ht="51.75" customHeight="1">
      <c r="A167" s="2"/>
      <c r="B167" s="49" t="s">
        <v>161</v>
      </c>
      <c r="C167" s="146">
        <f>C130</f>
        <v>77.84</v>
      </c>
      <c r="D167" s="146"/>
    </row>
    <row r="168" spans="1:4" ht="18" customHeight="1">
      <c r="A168" s="2"/>
      <c r="B168" s="48" t="s">
        <v>323</v>
      </c>
      <c r="C168" s="129">
        <v>1</v>
      </c>
      <c r="D168" s="129"/>
    </row>
    <row r="169" spans="1:4" ht="15" customHeight="1">
      <c r="A169" s="2"/>
      <c r="B169" s="84" t="s">
        <v>467</v>
      </c>
      <c r="C169" s="52"/>
      <c r="D169" s="52"/>
    </row>
    <row r="170" spans="1:4" ht="30">
      <c r="A170" s="2"/>
      <c r="B170" s="49" t="s">
        <v>469</v>
      </c>
      <c r="C170" s="145">
        <v>16</v>
      </c>
      <c r="D170" s="145"/>
    </row>
    <row r="171" spans="1:4" ht="30">
      <c r="A171" s="2"/>
      <c r="B171" s="49" t="s">
        <v>470</v>
      </c>
      <c r="C171" s="129">
        <v>2</v>
      </c>
      <c r="D171" s="129"/>
    </row>
    <row r="172" spans="1:4" ht="30">
      <c r="A172" s="2"/>
      <c r="B172" s="49" t="s">
        <v>472</v>
      </c>
      <c r="C172" s="129">
        <v>1</v>
      </c>
      <c r="D172" s="129"/>
    </row>
    <row r="173" spans="1:4" ht="30">
      <c r="A173" s="2"/>
      <c r="B173" s="49" t="s">
        <v>465</v>
      </c>
      <c r="C173" s="145">
        <f>4+5</f>
        <v>9</v>
      </c>
      <c r="D173" s="145"/>
    </row>
    <row r="174" spans="1:4" ht="30">
      <c r="A174" s="2"/>
      <c r="B174" s="49" t="s">
        <v>463</v>
      </c>
      <c r="C174" s="145">
        <v>1</v>
      </c>
      <c r="D174" s="145"/>
    </row>
    <row r="175" spans="1:4" ht="30">
      <c r="A175" s="2"/>
      <c r="B175" s="49" t="s">
        <v>471</v>
      </c>
      <c r="C175" s="145">
        <v>0.7</v>
      </c>
      <c r="D175" s="145"/>
    </row>
    <row r="176" spans="1:4" ht="19.5" customHeight="1">
      <c r="A176" s="2"/>
      <c r="B176" s="84" t="s">
        <v>481</v>
      </c>
      <c r="C176" s="96"/>
      <c r="D176" s="96"/>
    </row>
    <row r="177" spans="1:4" ht="37.5" customHeight="1">
      <c r="A177" s="2"/>
      <c r="B177" s="49" t="s">
        <v>500</v>
      </c>
      <c r="C177" s="129">
        <v>1</v>
      </c>
      <c r="D177" s="129"/>
    </row>
    <row r="178" spans="1:4" ht="37.5" customHeight="1">
      <c r="A178" s="2"/>
      <c r="B178" s="49" t="s">
        <v>499</v>
      </c>
      <c r="C178" s="129">
        <v>1</v>
      </c>
      <c r="D178" s="129"/>
    </row>
    <row r="179" spans="1:4" ht="37.5" customHeight="1">
      <c r="A179" s="2"/>
      <c r="B179" s="49" t="s">
        <v>497</v>
      </c>
      <c r="C179" s="145">
        <v>10</v>
      </c>
      <c r="D179" s="145"/>
    </row>
    <row r="180" spans="1:4">
      <c r="B180" s="98" t="s">
        <v>474</v>
      </c>
      <c r="C180" s="129"/>
      <c r="D180" s="129"/>
    </row>
    <row r="181" spans="1:4" ht="49.5" customHeight="1">
      <c r="B181" s="48" t="s">
        <v>476</v>
      </c>
      <c r="C181" s="129">
        <v>1</v>
      </c>
      <c r="D181" s="129"/>
    </row>
    <row r="182" spans="1:4" ht="49.5" customHeight="1">
      <c r="B182" s="48" t="s">
        <v>480</v>
      </c>
      <c r="C182" s="129">
        <v>1</v>
      </c>
      <c r="D182" s="129"/>
    </row>
    <row r="183" spans="1:4" ht="27.75" customHeight="1">
      <c r="B183" s="49" t="s">
        <v>530</v>
      </c>
      <c r="C183" s="145">
        <f>1.5+2+2+1.5</f>
        <v>7</v>
      </c>
      <c r="D183" s="145"/>
    </row>
    <row r="184" spans="1:4" ht="27" customHeight="1">
      <c r="B184" s="49" t="s">
        <v>531</v>
      </c>
      <c r="C184" s="129">
        <v>1</v>
      </c>
      <c r="D184" s="129"/>
    </row>
    <row r="185" spans="1:4" ht="15" customHeight="1">
      <c r="B185" s="48"/>
      <c r="C185" s="24"/>
      <c r="D185" s="24"/>
    </row>
    <row r="186" spans="1:4">
      <c r="B186" s="48" t="s">
        <v>78</v>
      </c>
      <c r="C186" s="147">
        <v>3</v>
      </c>
      <c r="D186" s="148"/>
    </row>
    <row r="188" spans="1:4" ht="23.25">
      <c r="A188" s="5" t="s">
        <v>44</v>
      </c>
      <c r="B188" s="75" t="s">
        <v>0</v>
      </c>
      <c r="C188" s="39"/>
      <c r="D188" s="30"/>
    </row>
    <row r="189" spans="1:4">
      <c r="A189" s="2"/>
      <c r="B189" s="22" t="s">
        <v>43</v>
      </c>
      <c r="C189" s="40">
        <v>5</v>
      </c>
      <c r="D189" s="31">
        <v>5</v>
      </c>
    </row>
    <row r="190" spans="1:4">
      <c r="A190" s="2"/>
      <c r="B190" s="22" t="s">
        <v>42</v>
      </c>
      <c r="C190" s="143">
        <f>21.68*3.96-(2*2.05*2.8)-(2*1.4*2.4)</f>
        <v>67.652799999999999</v>
      </c>
      <c r="D190" s="144"/>
    </row>
    <row r="191" spans="1:4">
      <c r="A191" s="2"/>
      <c r="B191" s="22" t="s">
        <v>80</v>
      </c>
      <c r="C191" s="143">
        <f>'[1]1NP'!$D$11</f>
        <v>26.33</v>
      </c>
      <c r="D191" s="144"/>
    </row>
    <row r="192" spans="1:4">
      <c r="A192" s="2"/>
      <c r="B192" s="22" t="s">
        <v>12</v>
      </c>
      <c r="C192" s="150">
        <v>3.96</v>
      </c>
      <c r="D192" s="151"/>
    </row>
    <row r="193" spans="1:4">
      <c r="A193" s="2"/>
      <c r="B193" s="48"/>
      <c r="C193" s="137"/>
      <c r="D193" s="149"/>
    </row>
    <row r="194" spans="1:4">
      <c r="A194" s="2"/>
      <c r="B194" s="76" t="s">
        <v>1</v>
      </c>
      <c r="C194" s="137"/>
      <c r="D194" s="149"/>
    </row>
    <row r="195" spans="1:4">
      <c r="A195" s="2"/>
      <c r="B195" s="47" t="s">
        <v>2</v>
      </c>
      <c r="C195" s="41" t="s">
        <v>162</v>
      </c>
      <c r="D195" s="21" t="s">
        <v>200</v>
      </c>
    </row>
    <row r="196" spans="1:4">
      <c r="A196" s="2"/>
      <c r="B196" s="47" t="s">
        <v>3</v>
      </c>
      <c r="C196" s="41"/>
      <c r="D196" s="21" t="s">
        <v>198</v>
      </c>
    </row>
    <row r="197" spans="1:4">
      <c r="A197" s="2"/>
      <c r="B197" s="47" t="s">
        <v>4</v>
      </c>
      <c r="C197" s="41"/>
      <c r="D197" s="21" t="s">
        <v>199</v>
      </c>
    </row>
    <row r="198" spans="1:4">
      <c r="A198" s="2"/>
      <c r="B198" s="47" t="s">
        <v>186</v>
      </c>
      <c r="C198" s="41" t="s">
        <v>188</v>
      </c>
      <c r="D198" s="32">
        <f>21.7-1.4-1.4</f>
        <v>18.900000000000002</v>
      </c>
    </row>
    <row r="199" spans="1:4">
      <c r="A199" s="2"/>
      <c r="B199" s="48"/>
      <c r="C199" s="137"/>
      <c r="D199" s="149"/>
    </row>
    <row r="200" spans="1:4">
      <c r="A200" s="2"/>
      <c r="B200" s="76" t="s">
        <v>17</v>
      </c>
      <c r="C200" s="137"/>
      <c r="D200" s="149"/>
    </row>
    <row r="201" spans="1:4">
      <c r="A201" s="2"/>
      <c r="B201" s="48" t="s">
        <v>13</v>
      </c>
      <c r="C201" s="26" t="s">
        <v>20</v>
      </c>
      <c r="D201" s="24">
        <v>2</v>
      </c>
    </row>
    <row r="202" spans="1:4">
      <c r="A202" s="2"/>
      <c r="B202" s="76" t="s">
        <v>5</v>
      </c>
      <c r="C202" s="137"/>
      <c r="D202" s="149"/>
    </row>
    <row r="203" spans="1:4">
      <c r="A203" s="2"/>
      <c r="B203" s="48" t="s">
        <v>13</v>
      </c>
      <c r="C203" s="26" t="s">
        <v>45</v>
      </c>
      <c r="D203" s="24">
        <v>1</v>
      </c>
    </row>
    <row r="204" spans="1:4">
      <c r="A204" s="2"/>
      <c r="B204" s="76" t="s">
        <v>6</v>
      </c>
      <c r="C204" s="137"/>
      <c r="D204" s="149"/>
    </row>
    <row r="205" spans="1:4" ht="30">
      <c r="A205" s="2"/>
      <c r="B205" s="48" t="s">
        <v>334</v>
      </c>
      <c r="C205" s="129">
        <v>1</v>
      </c>
      <c r="D205" s="129"/>
    </row>
    <row r="206" spans="1:4">
      <c r="A206" s="2"/>
      <c r="B206" s="51" t="s">
        <v>40</v>
      </c>
      <c r="C206" s="139" t="s">
        <v>38</v>
      </c>
      <c r="D206" s="152"/>
    </row>
    <row r="207" spans="1:4">
      <c r="A207" s="2"/>
      <c r="B207" s="51" t="s">
        <v>36</v>
      </c>
      <c r="C207" s="139" t="s">
        <v>38</v>
      </c>
      <c r="D207" s="152"/>
    </row>
    <row r="208" spans="1:4">
      <c r="A208" s="2"/>
      <c r="B208" s="51" t="s">
        <v>37</v>
      </c>
      <c r="C208" s="139" t="s">
        <v>38</v>
      </c>
      <c r="D208" s="152"/>
    </row>
    <row r="209" spans="1:4">
      <c r="A209" s="2"/>
      <c r="B209" s="51" t="s">
        <v>39</v>
      </c>
      <c r="C209" s="139" t="s">
        <v>38</v>
      </c>
      <c r="D209" s="152"/>
    </row>
    <row r="210" spans="1:4">
      <c r="A210" s="2"/>
      <c r="B210" s="51" t="s">
        <v>336</v>
      </c>
      <c r="C210" s="139" t="s">
        <v>38</v>
      </c>
      <c r="D210" s="152"/>
    </row>
    <row r="211" spans="1:4">
      <c r="A211" s="2"/>
      <c r="B211" s="48" t="s">
        <v>9</v>
      </c>
      <c r="C211" s="26" t="s">
        <v>325</v>
      </c>
      <c r="D211" s="24">
        <v>2</v>
      </c>
    </row>
    <row r="212" spans="1:4" ht="30">
      <c r="A212" s="2"/>
      <c r="B212" s="49"/>
      <c r="C212" s="26" t="s">
        <v>343</v>
      </c>
      <c r="D212" s="24">
        <v>1</v>
      </c>
    </row>
    <row r="213" spans="1:4">
      <c r="A213" s="2"/>
      <c r="B213" s="49"/>
      <c r="C213" s="43" t="s">
        <v>359</v>
      </c>
      <c r="D213" s="34">
        <v>4</v>
      </c>
    </row>
    <row r="214" spans="1:4">
      <c r="A214" s="2"/>
      <c r="B214" s="78" t="s">
        <v>33</v>
      </c>
      <c r="C214" s="28"/>
      <c r="D214" s="35"/>
    </row>
    <row r="215" spans="1:4" ht="30">
      <c r="A215" s="2"/>
      <c r="B215" s="49" t="s">
        <v>34</v>
      </c>
      <c r="C215" s="146">
        <v>0.3</v>
      </c>
      <c r="D215" s="146"/>
    </row>
    <row r="216" spans="1:4" ht="30">
      <c r="A216" s="2"/>
      <c r="B216" s="49" t="s">
        <v>46</v>
      </c>
      <c r="C216" s="156" t="s">
        <v>75</v>
      </c>
      <c r="D216" s="156"/>
    </row>
    <row r="217" spans="1:4" s="202" customFormat="1">
      <c r="A217" s="199"/>
      <c r="B217" s="200" t="s">
        <v>533</v>
      </c>
      <c r="C217" s="201">
        <f>20*(0.15+0.1)</f>
        <v>5</v>
      </c>
      <c r="D217" s="201"/>
    </row>
    <row r="218" spans="1:4" ht="21.75" customHeight="1">
      <c r="A218" s="2"/>
      <c r="B218" s="49" t="s">
        <v>47</v>
      </c>
      <c r="C218" s="129">
        <v>1</v>
      </c>
      <c r="D218" s="129"/>
    </row>
    <row r="219" spans="1:4" ht="21.75" customHeight="1">
      <c r="A219" s="2"/>
      <c r="B219" s="49" t="s">
        <v>55</v>
      </c>
      <c r="C219" s="146">
        <f>C191+C190</f>
        <v>93.982799999999997</v>
      </c>
      <c r="D219" s="146"/>
    </row>
    <row r="220" spans="1:4" ht="21.75" customHeight="1">
      <c r="A220" s="2"/>
      <c r="B220" s="49" t="s">
        <v>64</v>
      </c>
      <c r="C220" s="129">
        <v>1</v>
      </c>
      <c r="D220" s="129"/>
    </row>
    <row r="221" spans="1:4">
      <c r="A221" s="2"/>
      <c r="B221" s="49"/>
      <c r="C221" s="137"/>
      <c r="D221" s="149"/>
    </row>
    <row r="222" spans="1:4">
      <c r="A222" s="2"/>
      <c r="B222" s="79" t="s">
        <v>10</v>
      </c>
      <c r="C222" s="132"/>
      <c r="D222" s="132"/>
    </row>
    <row r="223" spans="1:4" ht="49.5" customHeight="1">
      <c r="A223" s="2"/>
      <c r="B223" s="49" t="s">
        <v>483</v>
      </c>
      <c r="C223" s="129">
        <v>1</v>
      </c>
      <c r="D223" s="129"/>
    </row>
    <row r="224" spans="1:4" ht="60">
      <c r="A224" s="2"/>
      <c r="B224" s="49" t="s">
        <v>163</v>
      </c>
      <c r="C224" s="146">
        <f>C191</f>
        <v>26.33</v>
      </c>
      <c r="D224" s="146"/>
    </row>
    <row r="225" spans="1:4" ht="15" customHeight="1">
      <c r="A225" s="2"/>
      <c r="B225" s="84" t="s">
        <v>467</v>
      </c>
      <c r="C225" s="52"/>
      <c r="D225" s="52"/>
    </row>
    <row r="226" spans="1:4" ht="36" customHeight="1">
      <c r="A226" s="2"/>
      <c r="B226" s="49" t="s">
        <v>470</v>
      </c>
      <c r="C226" s="129">
        <v>1</v>
      </c>
      <c r="D226" s="129"/>
    </row>
    <row r="227" spans="1:4" ht="36" customHeight="1">
      <c r="A227" s="2"/>
      <c r="B227" s="49" t="s">
        <v>473</v>
      </c>
      <c r="C227" s="129">
        <v>1</v>
      </c>
      <c r="D227" s="129"/>
    </row>
    <row r="228" spans="1:4" ht="29.25" customHeight="1">
      <c r="A228" s="2"/>
      <c r="B228" s="49" t="s">
        <v>463</v>
      </c>
      <c r="C228" s="145">
        <v>0.7</v>
      </c>
      <c r="D228" s="145"/>
    </row>
    <row r="229" spans="1:4" ht="29.25" customHeight="1">
      <c r="A229" s="2"/>
      <c r="B229" s="49" t="s">
        <v>465</v>
      </c>
      <c r="C229" s="145">
        <f>1.5+2</f>
        <v>3.5</v>
      </c>
      <c r="D229" s="145"/>
    </row>
    <row r="230" spans="1:4" ht="29.25" customHeight="1">
      <c r="A230" s="2"/>
      <c r="B230" s="49" t="s">
        <v>471</v>
      </c>
      <c r="C230" s="145">
        <v>1</v>
      </c>
      <c r="D230" s="145"/>
    </row>
    <row r="231" spans="1:4" ht="19.5" customHeight="1">
      <c r="A231" s="2"/>
      <c r="B231" s="84" t="s">
        <v>481</v>
      </c>
      <c r="C231" s="96"/>
      <c r="D231" s="96"/>
    </row>
    <row r="232" spans="1:4" ht="37.5" customHeight="1">
      <c r="A232" s="2"/>
      <c r="B232" s="49" t="s">
        <v>499</v>
      </c>
      <c r="C232" s="129">
        <v>1</v>
      </c>
      <c r="D232" s="129"/>
    </row>
    <row r="233" spans="1:4" ht="37.5" customHeight="1">
      <c r="A233" s="2"/>
      <c r="B233" s="49" t="s">
        <v>497</v>
      </c>
      <c r="C233" s="145">
        <v>1.5</v>
      </c>
      <c r="D233" s="145"/>
    </row>
    <row r="234" spans="1:4">
      <c r="B234" s="98" t="s">
        <v>474</v>
      </c>
      <c r="C234" s="129"/>
      <c r="D234" s="129"/>
    </row>
    <row r="235" spans="1:4" ht="49.5" customHeight="1">
      <c r="B235" s="48" t="s">
        <v>234</v>
      </c>
      <c r="C235" s="129">
        <v>2</v>
      </c>
      <c r="D235" s="129"/>
    </row>
    <row r="236" spans="1:4" ht="27.75" customHeight="1">
      <c r="B236" s="49" t="s">
        <v>530</v>
      </c>
      <c r="C236" s="145">
        <f>6+4+4</f>
        <v>14</v>
      </c>
      <c r="D236" s="145"/>
    </row>
    <row r="237" spans="1:4" ht="27" customHeight="1">
      <c r="B237" s="49" t="s">
        <v>532</v>
      </c>
      <c r="C237" s="129">
        <v>1</v>
      </c>
      <c r="D237" s="129"/>
    </row>
    <row r="238" spans="1:4" ht="36" customHeight="1">
      <c r="B238" s="49" t="s">
        <v>542</v>
      </c>
      <c r="C238" s="145">
        <f>2*4.5</f>
        <v>9</v>
      </c>
      <c r="D238" s="145"/>
    </row>
    <row r="239" spans="1:4">
      <c r="B239" s="98" t="s">
        <v>519</v>
      </c>
      <c r="C239" s="129"/>
      <c r="D239" s="129"/>
    </row>
    <row r="240" spans="1:4" ht="46.5" customHeight="1">
      <c r="B240" s="48" t="s">
        <v>520</v>
      </c>
      <c r="C240" s="146">
        <f>0.05*4</f>
        <v>0.2</v>
      </c>
      <c r="D240" s="146"/>
    </row>
    <row r="241" spans="1:4" ht="14.25" customHeight="1">
      <c r="B241" s="48"/>
      <c r="C241" s="24"/>
      <c r="D241" s="24"/>
    </row>
    <row r="242" spans="1:4">
      <c r="B242" s="48" t="s">
        <v>78</v>
      </c>
      <c r="C242" s="129">
        <v>1</v>
      </c>
      <c r="D242" s="129"/>
    </row>
    <row r="244" spans="1:4" ht="23.25">
      <c r="A244" s="5" t="s">
        <v>52</v>
      </c>
      <c r="B244" s="75" t="s">
        <v>0</v>
      </c>
      <c r="C244" s="39"/>
      <c r="D244" s="30"/>
    </row>
    <row r="245" spans="1:4">
      <c r="A245" s="2"/>
      <c r="B245" s="22" t="s">
        <v>43</v>
      </c>
      <c r="C245" s="40">
        <v>3</v>
      </c>
      <c r="D245" s="31">
        <v>6.96</v>
      </c>
    </row>
    <row r="246" spans="1:4">
      <c r="A246" s="2"/>
      <c r="B246" s="22" t="s">
        <v>42</v>
      </c>
      <c r="C246" s="143">
        <f>21.7*4.1-(2.05*2.8)-(2*1.4*2.4)-(1.17*2.34)</f>
        <v>73.772199999999998</v>
      </c>
      <c r="D246" s="144"/>
    </row>
    <row r="247" spans="1:4">
      <c r="A247" s="2"/>
      <c r="B247" s="22" t="s">
        <v>80</v>
      </c>
      <c r="C247" s="143">
        <f>'[1]1NP'!$D$12</f>
        <v>22.14</v>
      </c>
      <c r="D247" s="144"/>
    </row>
    <row r="248" spans="1:4">
      <c r="A248" s="2"/>
      <c r="B248" s="22" t="s">
        <v>12</v>
      </c>
      <c r="C248" s="150">
        <v>4.0999999999999996</v>
      </c>
      <c r="D248" s="151"/>
    </row>
    <row r="249" spans="1:4">
      <c r="A249" s="2"/>
      <c r="B249" s="48"/>
      <c r="C249" s="137"/>
      <c r="D249" s="149"/>
    </row>
    <row r="250" spans="1:4">
      <c r="A250" s="2"/>
      <c r="B250" s="76" t="s">
        <v>1</v>
      </c>
      <c r="C250" s="137"/>
      <c r="D250" s="149"/>
    </row>
    <row r="251" spans="1:4">
      <c r="A251" s="2"/>
      <c r="B251" s="47" t="s">
        <v>2</v>
      </c>
      <c r="C251" s="41" t="s">
        <v>162</v>
      </c>
      <c r="D251" s="21" t="s">
        <v>200</v>
      </c>
    </row>
    <row r="252" spans="1:4">
      <c r="A252" s="2"/>
      <c r="B252" s="47" t="s">
        <v>3</v>
      </c>
      <c r="C252" s="41"/>
      <c r="D252" s="21" t="s">
        <v>377</v>
      </c>
    </row>
    <row r="253" spans="1:4">
      <c r="A253" s="2"/>
      <c r="B253" s="47" t="s">
        <v>4</v>
      </c>
      <c r="C253" s="41"/>
      <c r="D253" s="21" t="s">
        <v>199</v>
      </c>
    </row>
    <row r="254" spans="1:4">
      <c r="A254" s="2"/>
      <c r="B254" s="47" t="s">
        <v>186</v>
      </c>
      <c r="C254" s="41" t="s">
        <v>188</v>
      </c>
      <c r="D254" s="32">
        <f>21.7-1.4-1.4-1.17</f>
        <v>17.730000000000004</v>
      </c>
    </row>
    <row r="255" spans="1:4">
      <c r="A255" s="2"/>
      <c r="B255" s="48"/>
      <c r="C255" s="137"/>
      <c r="D255" s="149"/>
    </row>
    <row r="256" spans="1:4">
      <c r="A256" s="2"/>
      <c r="B256" s="76" t="s">
        <v>17</v>
      </c>
      <c r="C256" s="137"/>
      <c r="D256" s="149"/>
    </row>
    <row r="257" spans="1:4">
      <c r="A257" s="2"/>
      <c r="B257" s="48" t="s">
        <v>13</v>
      </c>
      <c r="C257" s="26" t="s">
        <v>20</v>
      </c>
      <c r="D257" s="24">
        <v>1</v>
      </c>
    </row>
    <row r="258" spans="1:4">
      <c r="A258" s="2"/>
      <c r="B258" s="76" t="s">
        <v>5</v>
      </c>
      <c r="C258" s="137"/>
      <c r="D258" s="149"/>
    </row>
    <row r="259" spans="1:4">
      <c r="A259" s="2"/>
      <c r="B259" s="48" t="s">
        <v>13</v>
      </c>
      <c r="C259" s="26" t="s">
        <v>53</v>
      </c>
      <c r="D259" s="24">
        <v>1</v>
      </c>
    </row>
    <row r="260" spans="1:4">
      <c r="A260" s="2"/>
      <c r="B260" s="76" t="s">
        <v>6</v>
      </c>
      <c r="C260" s="137"/>
      <c r="D260" s="149"/>
    </row>
    <row r="261" spans="1:4" ht="30">
      <c r="A261" s="2"/>
      <c r="B261" s="48" t="s">
        <v>330</v>
      </c>
      <c r="C261" s="129">
        <v>1</v>
      </c>
      <c r="D261" s="129"/>
    </row>
    <row r="262" spans="1:4">
      <c r="A262" s="2"/>
      <c r="B262" s="51" t="s">
        <v>40</v>
      </c>
      <c r="C262" s="139" t="s">
        <v>38</v>
      </c>
      <c r="D262" s="152"/>
    </row>
    <row r="263" spans="1:4">
      <c r="A263" s="2"/>
      <c r="B263" s="51" t="s">
        <v>36</v>
      </c>
      <c r="C263" s="139" t="s">
        <v>38</v>
      </c>
      <c r="D263" s="152"/>
    </row>
    <row r="264" spans="1:4">
      <c r="A264" s="2"/>
      <c r="B264" s="51" t="s">
        <v>37</v>
      </c>
      <c r="C264" s="139" t="s">
        <v>38</v>
      </c>
      <c r="D264" s="152"/>
    </row>
    <row r="265" spans="1:4">
      <c r="A265" s="2"/>
      <c r="B265" s="51" t="s">
        <v>39</v>
      </c>
      <c r="C265" s="139" t="s">
        <v>38</v>
      </c>
      <c r="D265" s="152"/>
    </row>
    <row r="266" spans="1:4">
      <c r="A266" s="2"/>
      <c r="B266" s="51" t="s">
        <v>336</v>
      </c>
      <c r="C266" s="139" t="s">
        <v>38</v>
      </c>
      <c r="D266" s="152"/>
    </row>
    <row r="267" spans="1:4">
      <c r="A267" s="2"/>
      <c r="B267" s="48" t="s">
        <v>9</v>
      </c>
      <c r="C267" s="26" t="s">
        <v>325</v>
      </c>
      <c r="D267" s="24">
        <v>1</v>
      </c>
    </row>
    <row r="268" spans="1:4">
      <c r="A268" s="2"/>
      <c r="B268" s="49"/>
      <c r="C268" s="26" t="s">
        <v>54</v>
      </c>
      <c r="D268" s="24" t="s">
        <v>337</v>
      </c>
    </row>
    <row r="269" spans="1:4">
      <c r="A269" s="2"/>
      <c r="B269" s="78" t="s">
        <v>33</v>
      </c>
      <c r="C269" s="28"/>
      <c r="D269" s="35"/>
    </row>
    <row r="270" spans="1:4" ht="30">
      <c r="A270" s="2"/>
      <c r="B270" s="49" t="s">
        <v>46</v>
      </c>
      <c r="C270" s="156" t="s">
        <v>75</v>
      </c>
      <c r="D270" s="156"/>
    </row>
    <row r="271" spans="1:4" ht="30">
      <c r="A271" s="2"/>
      <c r="B271" s="49" t="s">
        <v>47</v>
      </c>
      <c r="C271" s="147">
        <v>1</v>
      </c>
      <c r="D271" s="148"/>
    </row>
    <row r="272" spans="1:4">
      <c r="A272" s="2"/>
      <c r="B272" s="49" t="s">
        <v>55</v>
      </c>
      <c r="C272" s="146">
        <f>C247+C246</f>
        <v>95.912199999999999</v>
      </c>
      <c r="D272" s="146"/>
    </row>
    <row r="273" spans="1:4">
      <c r="A273" s="2"/>
      <c r="B273" s="49" t="s">
        <v>56</v>
      </c>
      <c r="C273" s="146">
        <f>4.6*4.1</f>
        <v>18.859999999999996</v>
      </c>
      <c r="D273" s="146"/>
    </row>
    <row r="274" spans="1:4">
      <c r="A274" s="2"/>
      <c r="B274" s="49" t="s">
        <v>64</v>
      </c>
      <c r="C274" s="129">
        <v>1</v>
      </c>
      <c r="D274" s="129"/>
    </row>
    <row r="275" spans="1:4">
      <c r="A275" s="2"/>
      <c r="B275" s="49" t="s">
        <v>229</v>
      </c>
      <c r="C275" s="146">
        <f>4.61*4.1</f>
        <v>18.901</v>
      </c>
      <c r="D275" s="146"/>
    </row>
    <row r="276" spans="1:4">
      <c r="A276" s="2"/>
      <c r="B276" s="49"/>
      <c r="C276" s="137"/>
      <c r="D276" s="149"/>
    </row>
    <row r="277" spans="1:4">
      <c r="A277" s="2"/>
      <c r="B277" s="79" t="s">
        <v>10</v>
      </c>
      <c r="C277" s="132"/>
      <c r="D277" s="132"/>
    </row>
    <row r="278" spans="1:4" ht="60">
      <c r="A278" s="2"/>
      <c r="B278" s="49" t="s">
        <v>483</v>
      </c>
      <c r="C278" s="129">
        <v>1</v>
      </c>
      <c r="D278" s="129"/>
    </row>
    <row r="279" spans="1:4" ht="60">
      <c r="A279" s="2"/>
      <c r="B279" s="49" t="s">
        <v>163</v>
      </c>
      <c r="C279" s="146">
        <f>C247</f>
        <v>22.14</v>
      </c>
      <c r="D279" s="146"/>
    </row>
    <row r="280" spans="1:4" ht="15" customHeight="1">
      <c r="A280" s="2"/>
      <c r="B280" s="84" t="s">
        <v>467</v>
      </c>
      <c r="C280" s="52"/>
      <c r="D280" s="52"/>
    </row>
    <row r="281" spans="1:4" ht="32.25" customHeight="1">
      <c r="A281" s="2"/>
      <c r="B281" s="49" t="s">
        <v>465</v>
      </c>
      <c r="C281" s="145">
        <v>1.3</v>
      </c>
      <c r="D281" s="145"/>
    </row>
    <row r="282" spans="1:4" ht="37.5" customHeight="1">
      <c r="A282" s="2"/>
      <c r="B282" s="49" t="s">
        <v>498</v>
      </c>
      <c r="C282" s="129">
        <v>1</v>
      </c>
      <c r="D282" s="129"/>
    </row>
    <row r="283" spans="1:4" ht="15" customHeight="1">
      <c r="A283" s="2"/>
      <c r="B283" s="84" t="s">
        <v>481</v>
      </c>
      <c r="C283" s="52"/>
      <c r="D283" s="52"/>
    </row>
    <row r="284" spans="1:4" ht="37.5" customHeight="1">
      <c r="A284" s="2"/>
      <c r="B284" s="49" t="s">
        <v>497</v>
      </c>
      <c r="C284" s="145">
        <f>1.3+7.6</f>
        <v>8.9</v>
      </c>
      <c r="D284" s="145"/>
    </row>
    <row r="285" spans="1:4" ht="37.5" customHeight="1">
      <c r="A285" s="2"/>
      <c r="B285" s="49" t="s">
        <v>501</v>
      </c>
      <c r="C285" s="129">
        <v>1</v>
      </c>
      <c r="D285" s="129"/>
    </row>
    <row r="286" spans="1:4">
      <c r="B286" s="98" t="s">
        <v>474</v>
      </c>
      <c r="C286" s="129"/>
      <c r="D286" s="129"/>
    </row>
    <row r="287" spans="1:4" ht="49.5" customHeight="1">
      <c r="B287" s="48" t="s">
        <v>234</v>
      </c>
      <c r="C287" s="129">
        <v>1</v>
      </c>
      <c r="D287" s="129"/>
    </row>
    <row r="288" spans="1:4" ht="49.5" customHeight="1">
      <c r="B288" s="48" t="s">
        <v>475</v>
      </c>
      <c r="C288" s="129">
        <v>1</v>
      </c>
      <c r="D288" s="129"/>
    </row>
    <row r="289" spans="1:4" ht="27.75" customHeight="1">
      <c r="B289" s="49" t="s">
        <v>530</v>
      </c>
      <c r="C289" s="145">
        <v>8</v>
      </c>
      <c r="D289" s="145"/>
    </row>
    <row r="290" spans="1:4" ht="27" customHeight="1">
      <c r="B290" s="49" t="s">
        <v>534</v>
      </c>
      <c r="C290" s="129">
        <v>1</v>
      </c>
      <c r="D290" s="129"/>
    </row>
    <row r="291" spans="1:4" ht="17.25" customHeight="1">
      <c r="B291" s="48"/>
      <c r="C291" s="129"/>
      <c r="D291" s="129"/>
    </row>
    <row r="292" spans="1:4">
      <c r="B292" s="48" t="s">
        <v>78</v>
      </c>
      <c r="C292" s="129">
        <v>2</v>
      </c>
      <c r="D292" s="129"/>
    </row>
    <row r="293" spans="1:4">
      <c r="B293" s="48"/>
      <c r="C293" s="129"/>
      <c r="D293" s="129"/>
    </row>
    <row r="295" spans="1:4" ht="23.25">
      <c r="A295" s="5" t="s">
        <v>57</v>
      </c>
      <c r="B295" s="75" t="s">
        <v>0</v>
      </c>
      <c r="C295" s="39"/>
      <c r="D295" s="30"/>
    </row>
    <row r="296" spans="1:4">
      <c r="A296" s="2"/>
      <c r="B296" s="22" t="s">
        <v>43</v>
      </c>
      <c r="C296" s="40">
        <v>10.35</v>
      </c>
      <c r="D296" s="31">
        <v>8.9250000000000007</v>
      </c>
    </row>
    <row r="297" spans="1:4">
      <c r="A297" s="2"/>
      <c r="B297" s="22" t="s">
        <v>42</v>
      </c>
      <c r="C297" s="143">
        <f>24.4+24.4+9.705*4-(1.5*2.5)-(2*1.2*2.34)+9.4*3.3</f>
        <v>109.274</v>
      </c>
      <c r="D297" s="144"/>
    </row>
    <row r="298" spans="1:4">
      <c r="A298" s="2"/>
      <c r="B298" s="22" t="s">
        <v>80</v>
      </c>
      <c r="C298" s="143">
        <f>'[1]1NP'!$D$13</f>
        <v>93.87</v>
      </c>
      <c r="D298" s="144"/>
    </row>
    <row r="299" spans="1:4">
      <c r="A299" s="2"/>
      <c r="B299" s="22" t="s">
        <v>12</v>
      </c>
      <c r="C299" s="150" t="s">
        <v>66</v>
      </c>
      <c r="D299" s="151"/>
    </row>
    <row r="300" spans="1:4">
      <c r="A300" s="2"/>
      <c r="B300" s="48"/>
      <c r="C300" s="137"/>
      <c r="D300" s="149"/>
    </row>
    <row r="301" spans="1:4">
      <c r="A301" s="2"/>
      <c r="B301" s="76" t="s">
        <v>1</v>
      </c>
      <c r="C301" s="137"/>
      <c r="D301" s="149"/>
    </row>
    <row r="302" spans="1:4">
      <c r="A302" s="2"/>
      <c r="B302" s="47" t="s">
        <v>2</v>
      </c>
      <c r="C302" s="41" t="s">
        <v>164</v>
      </c>
      <c r="D302" s="21" t="s">
        <v>200</v>
      </c>
    </row>
    <row r="303" spans="1:4">
      <c r="A303" s="2"/>
      <c r="B303" s="47" t="s">
        <v>3</v>
      </c>
      <c r="C303" s="41"/>
      <c r="D303" s="21" t="s">
        <v>225</v>
      </c>
    </row>
    <row r="304" spans="1:4">
      <c r="A304" s="2"/>
      <c r="B304" s="47" t="s">
        <v>4</v>
      </c>
      <c r="C304" s="41"/>
      <c r="D304" s="21" t="s">
        <v>199</v>
      </c>
    </row>
    <row r="305" spans="1:4">
      <c r="A305" s="2"/>
      <c r="B305" s="47" t="s">
        <v>186</v>
      </c>
      <c r="C305" s="41" t="s">
        <v>188</v>
      </c>
      <c r="D305" s="32">
        <f>40-1.17-1.17-1.4+0.7+0.7+20</f>
        <v>57.660000000000004</v>
      </c>
    </row>
    <row r="306" spans="1:4">
      <c r="A306" s="2"/>
      <c r="B306" s="48"/>
      <c r="C306" s="137"/>
      <c r="D306" s="149"/>
    </row>
    <row r="307" spans="1:4">
      <c r="A307" s="2"/>
      <c r="B307" s="76" t="s">
        <v>17</v>
      </c>
      <c r="C307" s="137"/>
      <c r="D307" s="149"/>
    </row>
    <row r="308" spans="1:4">
      <c r="A308" s="2"/>
      <c r="B308" s="48" t="s">
        <v>13</v>
      </c>
      <c r="C308" s="26" t="s">
        <v>58</v>
      </c>
      <c r="D308" s="24">
        <v>2</v>
      </c>
    </row>
    <row r="309" spans="1:4">
      <c r="A309" s="2"/>
      <c r="B309" s="76" t="s">
        <v>5</v>
      </c>
      <c r="C309" s="137"/>
      <c r="D309" s="149"/>
    </row>
    <row r="310" spans="1:4">
      <c r="A310" s="2"/>
      <c r="B310" s="48" t="s">
        <v>13</v>
      </c>
      <c r="C310" s="26" t="s">
        <v>82</v>
      </c>
      <c r="D310" s="24">
        <v>1</v>
      </c>
    </row>
    <row r="311" spans="1:4">
      <c r="A311" s="2"/>
      <c r="B311" s="76" t="s">
        <v>6</v>
      </c>
      <c r="C311" s="137"/>
      <c r="D311" s="149"/>
    </row>
    <row r="312" spans="1:4" ht="30">
      <c r="A312" s="2"/>
      <c r="B312" s="48" t="s">
        <v>338</v>
      </c>
      <c r="C312" s="129">
        <v>1</v>
      </c>
      <c r="D312" s="129"/>
    </row>
    <row r="313" spans="1:4">
      <c r="A313" s="2"/>
      <c r="B313" s="51" t="s">
        <v>40</v>
      </c>
      <c r="C313" s="139" t="s">
        <v>38</v>
      </c>
      <c r="D313" s="152"/>
    </row>
    <row r="314" spans="1:4">
      <c r="A314" s="2"/>
      <c r="B314" s="51" t="s">
        <v>36</v>
      </c>
      <c r="C314" s="139" t="s">
        <v>38</v>
      </c>
      <c r="D314" s="152"/>
    </row>
    <row r="315" spans="1:4">
      <c r="A315" s="2"/>
      <c r="B315" s="51" t="s">
        <v>37</v>
      </c>
      <c r="C315" s="139" t="s">
        <v>38</v>
      </c>
      <c r="D315" s="152"/>
    </row>
    <row r="316" spans="1:4">
      <c r="A316" s="2"/>
      <c r="B316" s="51" t="s">
        <v>39</v>
      </c>
      <c r="C316" s="139" t="s">
        <v>38</v>
      </c>
      <c r="D316" s="152"/>
    </row>
    <row r="317" spans="1:4">
      <c r="A317" s="2"/>
      <c r="B317" s="51" t="s">
        <v>59</v>
      </c>
      <c r="C317" s="139" t="s">
        <v>38</v>
      </c>
      <c r="D317" s="152"/>
    </row>
    <row r="318" spans="1:4">
      <c r="A318" s="2"/>
      <c r="B318" s="48" t="s">
        <v>9</v>
      </c>
      <c r="C318" s="26" t="s">
        <v>339</v>
      </c>
      <c r="D318" s="24">
        <v>2</v>
      </c>
    </row>
    <row r="319" spans="1:4" ht="30">
      <c r="A319" s="2"/>
      <c r="B319" s="49"/>
      <c r="C319" s="26" t="s">
        <v>344</v>
      </c>
      <c r="D319" s="24">
        <v>1</v>
      </c>
    </row>
    <row r="320" spans="1:4">
      <c r="A320" s="2"/>
      <c r="B320" s="49"/>
      <c r="C320" s="43" t="s">
        <v>335</v>
      </c>
      <c r="D320" s="34">
        <v>1</v>
      </c>
    </row>
    <row r="321" spans="1:4">
      <c r="A321" s="2"/>
      <c r="B321" s="49"/>
      <c r="C321" s="26"/>
      <c r="D321" s="24"/>
    </row>
    <row r="322" spans="1:4">
      <c r="A322" s="2"/>
      <c r="B322" s="78" t="s">
        <v>33</v>
      </c>
      <c r="C322" s="28"/>
      <c r="D322" s="35"/>
    </row>
    <row r="323" spans="1:4" ht="30">
      <c r="A323" s="2"/>
      <c r="B323" s="49" t="s">
        <v>46</v>
      </c>
      <c r="C323" s="156" t="s">
        <v>75</v>
      </c>
      <c r="D323" s="156"/>
    </row>
    <row r="324" spans="1:4" ht="30">
      <c r="A324" s="2"/>
      <c r="B324" s="49" t="s">
        <v>34</v>
      </c>
      <c r="C324" s="146">
        <v>0.3</v>
      </c>
      <c r="D324" s="146"/>
    </row>
    <row r="325" spans="1:4">
      <c r="A325" s="2"/>
      <c r="B325" s="49" t="s">
        <v>55</v>
      </c>
      <c r="C325" s="146">
        <f>C297</f>
        <v>109.274</v>
      </c>
      <c r="D325" s="146"/>
    </row>
    <row r="326" spans="1:4">
      <c r="A326" s="2"/>
      <c r="B326" s="49" t="s">
        <v>224</v>
      </c>
      <c r="C326" s="146">
        <f>3.126*4.26+7.2</f>
        <v>20.516759999999998</v>
      </c>
      <c r="D326" s="146"/>
    </row>
    <row r="327" spans="1:4" ht="30">
      <c r="A327" s="2"/>
      <c r="B327" s="49" t="s">
        <v>194</v>
      </c>
      <c r="C327" s="146">
        <f>0.45*2.5*2</f>
        <v>2.25</v>
      </c>
      <c r="D327" s="146"/>
    </row>
    <row r="328" spans="1:4">
      <c r="A328" s="2"/>
      <c r="B328" s="49" t="s">
        <v>533</v>
      </c>
      <c r="C328" s="146">
        <f>10*(0.15+0.1)</f>
        <v>2.5</v>
      </c>
      <c r="D328" s="146"/>
    </row>
    <row r="329" spans="1:4">
      <c r="A329" s="2"/>
      <c r="B329" s="49" t="s">
        <v>62</v>
      </c>
      <c r="C329" s="146">
        <f>C298</f>
        <v>93.87</v>
      </c>
      <c r="D329" s="146"/>
    </row>
    <row r="330" spans="1:4">
      <c r="A330" s="2"/>
      <c r="B330" s="49" t="s">
        <v>63</v>
      </c>
      <c r="C330" s="146">
        <f>3.5*3</f>
        <v>10.5</v>
      </c>
      <c r="D330" s="157"/>
    </row>
    <row r="331" spans="1:4">
      <c r="A331" s="2"/>
      <c r="B331" s="49" t="s">
        <v>64</v>
      </c>
      <c r="C331" s="129">
        <v>1</v>
      </c>
      <c r="D331" s="129"/>
    </row>
    <row r="332" spans="1:4">
      <c r="A332" s="2"/>
      <c r="B332" s="49" t="s">
        <v>89</v>
      </c>
      <c r="C332" s="129">
        <v>1</v>
      </c>
      <c r="D332" s="129"/>
    </row>
    <row r="333" spans="1:4">
      <c r="A333" s="2"/>
      <c r="B333" s="49" t="s">
        <v>69</v>
      </c>
      <c r="C333" s="129">
        <v>1</v>
      </c>
      <c r="D333" s="129"/>
    </row>
    <row r="334" spans="1:4">
      <c r="A334" s="2"/>
      <c r="B334" s="49"/>
      <c r="C334" s="8"/>
      <c r="D334" s="25"/>
    </row>
    <row r="335" spans="1:4">
      <c r="A335" s="2"/>
      <c r="B335" s="79" t="s">
        <v>10</v>
      </c>
      <c r="C335" s="132"/>
      <c r="D335" s="132"/>
    </row>
    <row r="336" spans="1:4" ht="82.5" customHeight="1">
      <c r="A336" s="2"/>
      <c r="B336" s="49" t="s">
        <v>484</v>
      </c>
      <c r="C336" s="129">
        <v>1</v>
      </c>
      <c r="D336" s="129"/>
    </row>
    <row r="337" spans="1:4" ht="30">
      <c r="A337" s="2"/>
      <c r="B337" s="49" t="s">
        <v>60</v>
      </c>
      <c r="C337" s="146">
        <f>C298*1.1</f>
        <v>103.25700000000002</v>
      </c>
      <c r="D337" s="146"/>
    </row>
    <row r="338" spans="1:4" ht="30">
      <c r="A338" s="2"/>
      <c r="B338" s="49" t="s">
        <v>61</v>
      </c>
      <c r="C338" s="146">
        <f>1.5*2.4</f>
        <v>3.5999999999999996</v>
      </c>
      <c r="D338" s="146"/>
    </row>
    <row r="339" spans="1:4" ht="30">
      <c r="A339" s="2"/>
      <c r="B339" s="49" t="s">
        <v>478</v>
      </c>
      <c r="C339" s="146">
        <f>1.8*4</f>
        <v>7.2</v>
      </c>
      <c r="D339" s="146"/>
    </row>
    <row r="340" spans="1:4" ht="30">
      <c r="A340" s="2"/>
      <c r="B340" s="48" t="s">
        <v>99</v>
      </c>
      <c r="C340" s="129">
        <v>1</v>
      </c>
      <c r="D340" s="129"/>
    </row>
    <row r="341" spans="1:4" ht="30">
      <c r="A341" s="2"/>
      <c r="B341" s="48" t="s">
        <v>341</v>
      </c>
      <c r="C341" s="129">
        <v>1</v>
      </c>
      <c r="D341" s="129"/>
    </row>
    <row r="342" spans="1:4" ht="15" customHeight="1">
      <c r="A342" s="2"/>
      <c r="B342" s="84" t="s">
        <v>467</v>
      </c>
      <c r="C342" s="52"/>
      <c r="D342" s="52"/>
    </row>
    <row r="343" spans="1:4" ht="15" customHeight="1">
      <c r="A343" s="2"/>
      <c r="B343" s="49" t="s">
        <v>465</v>
      </c>
      <c r="C343" s="145">
        <v>4.2</v>
      </c>
      <c r="D343" s="145"/>
    </row>
    <row r="344" spans="1:4" ht="15" customHeight="1">
      <c r="A344" s="2"/>
      <c r="B344" s="84" t="s">
        <v>477</v>
      </c>
      <c r="C344" s="52"/>
      <c r="D344" s="52"/>
    </row>
    <row r="345" spans="1:4" ht="42.75" customHeight="1">
      <c r="A345" s="2"/>
      <c r="B345" s="49" t="s">
        <v>559</v>
      </c>
      <c r="C345" s="129">
        <v>2</v>
      </c>
      <c r="D345" s="129"/>
    </row>
    <row r="346" spans="1:4" ht="37.5" customHeight="1">
      <c r="A346" s="2"/>
      <c r="B346" s="49" t="s">
        <v>497</v>
      </c>
      <c r="C346" s="145">
        <v>4.0999999999999996</v>
      </c>
      <c r="D346" s="145"/>
    </row>
    <row r="347" spans="1:4" ht="37.5" customHeight="1">
      <c r="A347" s="2"/>
      <c r="B347" s="49" t="s">
        <v>499</v>
      </c>
      <c r="C347" s="129">
        <v>1</v>
      </c>
      <c r="D347" s="129"/>
    </row>
    <row r="348" spans="1:4">
      <c r="B348" s="98" t="s">
        <v>519</v>
      </c>
      <c r="C348" s="129"/>
      <c r="D348" s="129"/>
    </row>
    <row r="349" spans="1:4" ht="46.5" customHeight="1">
      <c r="B349" s="48" t="s">
        <v>520</v>
      </c>
      <c r="C349" s="146">
        <f>0.05*1</f>
        <v>0.05</v>
      </c>
      <c r="D349" s="146"/>
    </row>
    <row r="350" spans="1:4">
      <c r="B350" s="98" t="s">
        <v>535</v>
      </c>
      <c r="C350" s="129"/>
      <c r="D350" s="129"/>
    </row>
    <row r="351" spans="1:4" ht="27.75" customHeight="1">
      <c r="B351" s="49" t="s">
        <v>530</v>
      </c>
      <c r="C351" s="145">
        <f>15+4</f>
        <v>19</v>
      </c>
      <c r="D351" s="145"/>
    </row>
    <row r="352" spans="1:4" ht="27.75" customHeight="1">
      <c r="B352" s="49" t="s">
        <v>542</v>
      </c>
      <c r="C352" s="145">
        <v>2</v>
      </c>
      <c r="D352" s="145"/>
    </row>
    <row r="353" spans="1:4" ht="27" customHeight="1">
      <c r="B353" s="49" t="s">
        <v>534</v>
      </c>
      <c r="C353" s="129">
        <v>1</v>
      </c>
      <c r="D353" s="129"/>
    </row>
    <row r="355" spans="1:4" ht="23.25">
      <c r="A355" s="5" t="s">
        <v>65</v>
      </c>
      <c r="B355" s="75" t="s">
        <v>0</v>
      </c>
      <c r="C355" s="39"/>
      <c r="D355" s="30"/>
    </row>
    <row r="356" spans="1:4">
      <c r="A356" s="2"/>
      <c r="B356" s="22" t="s">
        <v>43</v>
      </c>
      <c r="C356" s="40">
        <v>11.275</v>
      </c>
      <c r="D356" s="31">
        <v>7.03</v>
      </c>
    </row>
    <row r="357" spans="1:4">
      <c r="A357" s="2"/>
      <c r="B357" s="22" t="s">
        <v>42</v>
      </c>
      <c r="C357" s="143">
        <f>39.5*4-(2.08*2.8*3)-(2*1.4*2.5)-(6.13*3.75)</f>
        <v>110.54049999999999</v>
      </c>
      <c r="D357" s="144"/>
    </row>
    <row r="358" spans="1:4">
      <c r="A358" s="2"/>
      <c r="B358" s="22" t="s">
        <v>80</v>
      </c>
      <c r="C358" s="143">
        <f>'[1]1NP'!$D$14</f>
        <v>82.51</v>
      </c>
      <c r="D358" s="144"/>
    </row>
    <row r="359" spans="1:4">
      <c r="A359" s="2"/>
      <c r="B359" s="22" t="s">
        <v>12</v>
      </c>
      <c r="C359" s="150">
        <v>4</v>
      </c>
      <c r="D359" s="151"/>
    </row>
    <row r="360" spans="1:4">
      <c r="A360" s="2"/>
      <c r="B360" s="48"/>
      <c r="C360" s="137"/>
      <c r="D360" s="149"/>
    </row>
    <row r="361" spans="1:4">
      <c r="A361" s="2"/>
      <c r="B361" s="76" t="s">
        <v>1</v>
      </c>
      <c r="C361" s="137"/>
      <c r="D361" s="149"/>
    </row>
    <row r="362" spans="1:4">
      <c r="A362" s="2"/>
      <c r="B362" s="47" t="s">
        <v>2</v>
      </c>
      <c r="C362" s="41" t="s">
        <v>165</v>
      </c>
      <c r="D362" s="21" t="s">
        <v>242</v>
      </c>
    </row>
    <row r="363" spans="1:4">
      <c r="A363" s="2"/>
      <c r="B363" s="47" t="s">
        <v>3</v>
      </c>
      <c r="C363" s="41"/>
      <c r="D363" s="21" t="s">
        <v>198</v>
      </c>
    </row>
    <row r="364" spans="1:4">
      <c r="A364" s="2"/>
      <c r="B364" s="47" t="s">
        <v>4</v>
      </c>
      <c r="C364" s="41"/>
      <c r="D364" s="21" t="s">
        <v>199</v>
      </c>
    </row>
    <row r="365" spans="1:4">
      <c r="A365" s="2"/>
      <c r="B365" s="48"/>
      <c r="C365" s="137"/>
      <c r="D365" s="149"/>
    </row>
    <row r="366" spans="1:4">
      <c r="A366" s="2"/>
      <c r="B366" s="76" t="s">
        <v>17</v>
      </c>
      <c r="C366" s="137"/>
      <c r="D366" s="149"/>
    </row>
    <row r="367" spans="1:4">
      <c r="A367" s="2"/>
      <c r="B367" s="48"/>
      <c r="C367" s="26" t="s">
        <v>18</v>
      </c>
      <c r="D367" s="24"/>
    </row>
    <row r="368" spans="1:4">
      <c r="A368" s="2"/>
      <c r="B368" s="76" t="s">
        <v>5</v>
      </c>
      <c r="C368" s="137"/>
      <c r="D368" s="149"/>
    </row>
    <row r="369" spans="1:4">
      <c r="A369" s="2"/>
      <c r="B369" s="48" t="s">
        <v>13</v>
      </c>
      <c r="C369" s="26" t="s">
        <v>70</v>
      </c>
      <c r="D369" s="24">
        <v>1</v>
      </c>
    </row>
    <row r="370" spans="1:4">
      <c r="A370" s="2"/>
      <c r="B370" s="48" t="s">
        <v>13</v>
      </c>
      <c r="C370" s="26" t="s">
        <v>97</v>
      </c>
      <c r="D370" s="24">
        <v>1</v>
      </c>
    </row>
    <row r="371" spans="1:4">
      <c r="A371" s="2"/>
      <c r="B371" s="48" t="s">
        <v>13</v>
      </c>
      <c r="C371" s="26" t="s">
        <v>71</v>
      </c>
      <c r="D371" s="24">
        <v>1</v>
      </c>
    </row>
    <row r="372" spans="1:4">
      <c r="A372" s="2"/>
      <c r="B372" s="76" t="s">
        <v>6</v>
      </c>
      <c r="C372" s="137"/>
      <c r="D372" s="149"/>
    </row>
    <row r="373" spans="1:4">
      <c r="A373" s="2"/>
      <c r="B373" s="51" t="s">
        <v>36</v>
      </c>
      <c r="C373" s="139" t="s">
        <v>38</v>
      </c>
      <c r="D373" s="152"/>
    </row>
    <row r="374" spans="1:4">
      <c r="A374" s="2"/>
      <c r="B374" s="51" t="s">
        <v>37</v>
      </c>
      <c r="C374" s="139" t="s">
        <v>38</v>
      </c>
      <c r="D374" s="152"/>
    </row>
    <row r="375" spans="1:4">
      <c r="A375" s="2"/>
      <c r="B375" s="51" t="s">
        <v>39</v>
      </c>
      <c r="C375" s="139" t="s">
        <v>38</v>
      </c>
      <c r="D375" s="152"/>
    </row>
    <row r="376" spans="1:4">
      <c r="A376" s="2"/>
      <c r="B376" s="48" t="s">
        <v>9</v>
      </c>
      <c r="C376" s="26" t="s">
        <v>342</v>
      </c>
      <c r="D376" s="24">
        <v>3</v>
      </c>
    </row>
    <row r="377" spans="1:4">
      <c r="A377" s="2"/>
      <c r="B377" s="78" t="s">
        <v>33</v>
      </c>
      <c r="C377" s="28"/>
      <c r="D377" s="35"/>
    </row>
    <row r="378" spans="1:4" ht="30">
      <c r="A378" s="2"/>
      <c r="B378" s="49" t="s">
        <v>46</v>
      </c>
      <c r="C378" s="156" t="s">
        <v>79</v>
      </c>
      <c r="D378" s="156"/>
    </row>
    <row r="379" spans="1:4" s="202" customFormat="1">
      <c r="A379" s="199"/>
      <c r="B379" s="200" t="s">
        <v>533</v>
      </c>
      <c r="C379" s="201">
        <f>14.3*(0.15+0.1)</f>
        <v>3.5750000000000002</v>
      </c>
      <c r="D379" s="201"/>
    </row>
    <row r="380" spans="1:4">
      <c r="A380" s="2"/>
      <c r="B380" s="49" t="s">
        <v>55</v>
      </c>
      <c r="C380" s="146">
        <f>C358+C357</f>
        <v>193.0505</v>
      </c>
      <c r="D380" s="146"/>
    </row>
    <row r="381" spans="1:4">
      <c r="A381" s="2"/>
      <c r="B381" s="49"/>
      <c r="C381" s="137"/>
      <c r="D381" s="149"/>
    </row>
    <row r="382" spans="1:4">
      <c r="A382" s="2"/>
      <c r="B382" s="79" t="s">
        <v>10</v>
      </c>
      <c r="C382" s="132"/>
      <c r="D382" s="132"/>
    </row>
    <row r="383" spans="1:4" ht="30">
      <c r="A383" s="2"/>
      <c r="B383" s="49" t="s">
        <v>86</v>
      </c>
      <c r="C383" s="129">
        <v>1</v>
      </c>
      <c r="D383" s="129"/>
    </row>
    <row r="384" spans="1:4">
      <c r="B384" s="98" t="s">
        <v>535</v>
      </c>
      <c r="C384" s="129"/>
      <c r="D384" s="129"/>
    </row>
    <row r="385" spans="1:4" ht="27.75" customHeight="1">
      <c r="B385" s="49" t="s">
        <v>530</v>
      </c>
      <c r="C385" s="145">
        <f>10</f>
        <v>10</v>
      </c>
      <c r="D385" s="145"/>
    </row>
    <row r="386" spans="1:4" ht="27" customHeight="1">
      <c r="B386" s="49" t="s">
        <v>536</v>
      </c>
      <c r="C386" s="129">
        <v>1</v>
      </c>
      <c r="D386" s="129"/>
    </row>
    <row r="387" spans="1:4">
      <c r="B387" s="48"/>
      <c r="C387" s="147"/>
      <c r="D387" s="148"/>
    </row>
    <row r="389" spans="1:4" ht="23.25">
      <c r="A389" s="5" t="s">
        <v>73</v>
      </c>
      <c r="B389" s="75" t="s">
        <v>0</v>
      </c>
      <c r="C389" s="39"/>
      <c r="D389" s="30"/>
    </row>
    <row r="390" spans="1:4">
      <c r="A390" s="2"/>
      <c r="B390" s="22" t="s">
        <v>43</v>
      </c>
      <c r="C390" s="40">
        <v>7.3</v>
      </c>
      <c r="D390" s="31">
        <v>7.03</v>
      </c>
    </row>
    <row r="391" spans="1:4">
      <c r="A391" s="2"/>
      <c r="B391" s="22" t="s">
        <v>42</v>
      </c>
      <c r="C391" s="143">
        <f>32.84*4-(2.08*2.8*2)-(2*1.4*2.5)-(6.13*3.75)</f>
        <v>89.72450000000002</v>
      </c>
      <c r="D391" s="144"/>
    </row>
    <row r="392" spans="1:4">
      <c r="A392" s="2"/>
      <c r="B392" s="22" t="s">
        <v>80</v>
      </c>
      <c r="C392" s="143">
        <f>'[1]1NP'!$D$15</f>
        <v>55.26</v>
      </c>
      <c r="D392" s="144"/>
    </row>
    <row r="393" spans="1:4">
      <c r="A393" s="2"/>
      <c r="B393" s="22" t="s">
        <v>12</v>
      </c>
      <c r="C393" s="150">
        <v>4</v>
      </c>
      <c r="D393" s="151"/>
    </row>
    <row r="394" spans="1:4">
      <c r="A394" s="2"/>
      <c r="B394" s="48"/>
      <c r="C394" s="137"/>
      <c r="D394" s="149"/>
    </row>
    <row r="395" spans="1:4">
      <c r="A395" s="2"/>
      <c r="B395" s="76" t="s">
        <v>1</v>
      </c>
      <c r="C395" s="137"/>
      <c r="D395" s="149"/>
    </row>
    <row r="396" spans="1:4">
      <c r="A396" s="2"/>
      <c r="B396" s="47" t="s">
        <v>2</v>
      </c>
      <c r="C396" s="41" t="s">
        <v>165</v>
      </c>
      <c r="D396" s="21" t="s">
        <v>242</v>
      </c>
    </row>
    <row r="397" spans="1:4">
      <c r="A397" s="2"/>
      <c r="B397" s="47" t="s">
        <v>3</v>
      </c>
      <c r="C397" s="41"/>
      <c r="D397" s="21" t="s">
        <v>198</v>
      </c>
    </row>
    <row r="398" spans="1:4">
      <c r="A398" s="2"/>
      <c r="B398" s="47" t="s">
        <v>4</v>
      </c>
      <c r="C398" s="41"/>
      <c r="D398" s="21" t="s">
        <v>199</v>
      </c>
    </row>
    <row r="399" spans="1:4">
      <c r="A399" s="2"/>
      <c r="B399" s="48"/>
      <c r="C399" s="137"/>
      <c r="D399" s="149"/>
    </row>
    <row r="400" spans="1:4">
      <c r="A400" s="2"/>
      <c r="B400" s="76" t="s">
        <v>17</v>
      </c>
      <c r="C400" s="137"/>
      <c r="D400" s="149"/>
    </row>
    <row r="401" spans="1:4">
      <c r="A401" s="2"/>
      <c r="B401" s="48"/>
      <c r="C401" s="26" t="s">
        <v>243</v>
      </c>
      <c r="D401" s="24" t="s">
        <v>242</v>
      </c>
    </row>
    <row r="402" spans="1:4">
      <c r="A402" s="2"/>
      <c r="B402" s="76" t="s">
        <v>5</v>
      </c>
      <c r="C402" s="137"/>
      <c r="D402" s="149"/>
    </row>
    <row r="403" spans="1:4">
      <c r="A403" s="2"/>
      <c r="B403" s="48" t="s">
        <v>13</v>
      </c>
      <c r="C403" s="26" t="s">
        <v>345</v>
      </c>
      <c r="D403" s="24">
        <v>1</v>
      </c>
    </row>
    <row r="404" spans="1:4">
      <c r="A404" s="2"/>
      <c r="B404" s="48" t="s">
        <v>13</v>
      </c>
      <c r="C404" s="26" t="s">
        <v>74</v>
      </c>
      <c r="D404" s="24">
        <v>1</v>
      </c>
    </row>
    <row r="405" spans="1:4">
      <c r="A405" s="2"/>
      <c r="B405" s="76" t="s">
        <v>6</v>
      </c>
      <c r="C405" s="137"/>
      <c r="D405" s="149"/>
    </row>
    <row r="406" spans="1:4">
      <c r="A406" s="2"/>
      <c r="B406" s="51" t="s">
        <v>36</v>
      </c>
      <c r="C406" s="139" t="s">
        <v>38</v>
      </c>
      <c r="D406" s="152"/>
    </row>
    <row r="407" spans="1:4">
      <c r="A407" s="2"/>
      <c r="B407" s="51" t="s">
        <v>37</v>
      </c>
      <c r="C407" s="139" t="s">
        <v>38</v>
      </c>
      <c r="D407" s="152"/>
    </row>
    <row r="408" spans="1:4">
      <c r="A408" s="2"/>
      <c r="B408" s="51" t="s">
        <v>39</v>
      </c>
      <c r="C408" s="139" t="s">
        <v>38</v>
      </c>
      <c r="D408" s="152"/>
    </row>
    <row r="409" spans="1:4">
      <c r="A409" s="2"/>
      <c r="B409" s="48" t="s">
        <v>9</v>
      </c>
      <c r="C409" s="26" t="s">
        <v>342</v>
      </c>
      <c r="D409" s="24">
        <v>2</v>
      </c>
    </row>
    <row r="410" spans="1:4">
      <c r="A410" s="2"/>
      <c r="B410" s="49"/>
      <c r="C410" s="26"/>
      <c r="D410" s="24"/>
    </row>
    <row r="411" spans="1:4">
      <c r="A411" s="2"/>
      <c r="B411" s="78" t="s">
        <v>33</v>
      </c>
      <c r="C411" s="28"/>
      <c r="D411" s="35"/>
    </row>
    <row r="412" spans="1:4" ht="30">
      <c r="A412" s="2"/>
      <c r="B412" s="49" t="s">
        <v>46</v>
      </c>
      <c r="C412" s="156" t="s">
        <v>75</v>
      </c>
      <c r="D412" s="156"/>
    </row>
    <row r="413" spans="1:4" s="202" customFormat="1">
      <c r="A413" s="199"/>
      <c r="B413" s="200" t="s">
        <v>533</v>
      </c>
      <c r="C413" s="201">
        <f>11.2*(0.15+0.1)</f>
        <v>2.8</v>
      </c>
      <c r="D413" s="201"/>
    </row>
    <row r="414" spans="1:4">
      <c r="A414" s="2"/>
      <c r="B414" s="49" t="s">
        <v>55</v>
      </c>
      <c r="C414" s="146">
        <f>C392+C391</f>
        <v>144.98450000000003</v>
      </c>
      <c r="D414" s="146"/>
    </row>
    <row r="415" spans="1:4">
      <c r="A415" s="2"/>
      <c r="B415" s="49"/>
      <c r="C415" s="137"/>
      <c r="D415" s="149"/>
    </row>
    <row r="416" spans="1:4">
      <c r="A416" s="2"/>
      <c r="B416" s="79" t="s">
        <v>10</v>
      </c>
      <c r="C416" s="132"/>
      <c r="D416" s="132"/>
    </row>
    <row r="417" spans="1:5" ht="30">
      <c r="A417" s="2"/>
      <c r="B417" s="49" t="s">
        <v>86</v>
      </c>
      <c r="C417" s="129">
        <v>1</v>
      </c>
      <c r="D417" s="129"/>
    </row>
    <row r="418" spans="1:5">
      <c r="B418" s="98" t="s">
        <v>535</v>
      </c>
      <c r="C418" s="129"/>
      <c r="D418" s="129"/>
    </row>
    <row r="419" spans="1:5" ht="27.75" customHeight="1">
      <c r="B419" s="49" t="s">
        <v>530</v>
      </c>
      <c r="C419" s="145">
        <f>4.5+4.5+4+1</f>
        <v>14</v>
      </c>
      <c r="D419" s="145"/>
    </row>
    <row r="420" spans="1:5" ht="27" customHeight="1">
      <c r="B420" s="49" t="s">
        <v>532</v>
      </c>
      <c r="C420" s="129">
        <v>1</v>
      </c>
      <c r="D420" s="129"/>
    </row>
    <row r="421" spans="1:5">
      <c r="B421" s="48"/>
      <c r="C421" s="129"/>
      <c r="D421" s="129"/>
    </row>
    <row r="423" spans="1:5" ht="23.25">
      <c r="A423" s="5" t="s">
        <v>76</v>
      </c>
      <c r="B423" s="75" t="s">
        <v>0</v>
      </c>
      <c r="C423" s="39"/>
      <c r="D423" s="30"/>
      <c r="E423" s="2"/>
    </row>
    <row r="424" spans="1:5">
      <c r="A424" s="2"/>
      <c r="B424" s="22" t="s">
        <v>43</v>
      </c>
      <c r="C424" s="40">
        <v>5</v>
      </c>
      <c r="D424" s="31">
        <v>5.0599999999999996</v>
      </c>
    </row>
    <row r="425" spans="1:5">
      <c r="A425" s="2"/>
      <c r="B425" s="22" t="s">
        <v>42</v>
      </c>
      <c r="C425" s="143">
        <f>21.7*3.96-(2*2.05*2.8)-(1.5*2.4)</f>
        <v>70.852000000000004</v>
      </c>
      <c r="D425" s="144"/>
    </row>
    <row r="426" spans="1:5">
      <c r="A426" s="2"/>
      <c r="B426" s="22" t="s">
        <v>80</v>
      </c>
      <c r="C426" s="143">
        <f>'[1]1NP'!$D$16</f>
        <v>26.34</v>
      </c>
      <c r="D426" s="144"/>
    </row>
    <row r="427" spans="1:5">
      <c r="A427" s="2"/>
      <c r="B427" s="22" t="s">
        <v>12</v>
      </c>
      <c r="C427" s="150">
        <v>3.96</v>
      </c>
      <c r="D427" s="151"/>
    </row>
    <row r="428" spans="1:5">
      <c r="A428" s="2"/>
      <c r="B428" s="48"/>
      <c r="C428" s="137"/>
      <c r="D428" s="149"/>
    </row>
    <row r="429" spans="1:5">
      <c r="A429" s="2"/>
      <c r="B429" s="76" t="s">
        <v>1</v>
      </c>
      <c r="C429" s="137"/>
      <c r="D429" s="149"/>
    </row>
    <row r="430" spans="1:5">
      <c r="A430" s="2"/>
      <c r="B430" s="47" t="s">
        <v>2</v>
      </c>
      <c r="C430" s="41" t="s">
        <v>162</v>
      </c>
      <c r="D430" s="21" t="s">
        <v>200</v>
      </c>
    </row>
    <row r="431" spans="1:5">
      <c r="A431" s="2"/>
      <c r="B431" s="47" t="s">
        <v>3</v>
      </c>
      <c r="C431" s="41"/>
      <c r="D431" s="21" t="s">
        <v>198</v>
      </c>
    </row>
    <row r="432" spans="1:5" ht="18" customHeight="1">
      <c r="A432" s="2"/>
      <c r="B432" s="47" t="s">
        <v>4</v>
      </c>
      <c r="C432" s="41"/>
      <c r="D432" s="21" t="s">
        <v>199</v>
      </c>
    </row>
    <row r="433" spans="1:4">
      <c r="A433" s="2"/>
      <c r="B433" s="47" t="s">
        <v>186</v>
      </c>
      <c r="C433" s="41" t="s">
        <v>188</v>
      </c>
      <c r="D433" s="32">
        <f>21.7-1.4</f>
        <v>20.3</v>
      </c>
    </row>
    <row r="434" spans="1:4">
      <c r="A434" s="2"/>
      <c r="B434" s="48"/>
      <c r="C434" s="137"/>
      <c r="D434" s="149"/>
    </row>
    <row r="435" spans="1:4">
      <c r="A435" s="2"/>
      <c r="B435" s="76" t="s">
        <v>17</v>
      </c>
      <c r="C435" s="137"/>
      <c r="D435" s="149"/>
    </row>
    <row r="436" spans="1:4">
      <c r="A436" s="2"/>
      <c r="B436" s="48" t="s">
        <v>13</v>
      </c>
      <c r="C436" s="26" t="s">
        <v>20</v>
      </c>
      <c r="D436" s="24">
        <v>2</v>
      </c>
    </row>
    <row r="437" spans="1:4">
      <c r="A437" s="2"/>
      <c r="B437" s="76" t="s">
        <v>5</v>
      </c>
      <c r="C437" s="137"/>
      <c r="D437" s="149"/>
    </row>
    <row r="438" spans="1:4">
      <c r="A438" s="2"/>
      <c r="B438" s="48" t="s">
        <v>13</v>
      </c>
      <c r="C438" s="26" t="s">
        <v>77</v>
      </c>
      <c r="D438" s="24">
        <v>1</v>
      </c>
    </row>
    <row r="439" spans="1:4">
      <c r="A439" s="2"/>
      <c r="B439" s="76" t="s">
        <v>6</v>
      </c>
      <c r="C439" s="137"/>
      <c r="D439" s="149"/>
    </row>
    <row r="440" spans="1:4" ht="30">
      <c r="A440" s="2"/>
      <c r="B440" s="48" t="s">
        <v>334</v>
      </c>
      <c r="C440" s="129">
        <v>1</v>
      </c>
      <c r="D440" s="129"/>
    </row>
    <row r="441" spans="1:4">
      <c r="A441" s="2"/>
      <c r="B441" s="51" t="s">
        <v>36</v>
      </c>
      <c r="C441" s="139" t="s">
        <v>38</v>
      </c>
      <c r="D441" s="152"/>
    </row>
    <row r="442" spans="1:4">
      <c r="A442" s="2"/>
      <c r="B442" s="51" t="s">
        <v>37</v>
      </c>
      <c r="C442" s="139" t="s">
        <v>38</v>
      </c>
      <c r="D442" s="152"/>
    </row>
    <row r="443" spans="1:4">
      <c r="A443" s="2"/>
      <c r="B443" s="51" t="s">
        <v>39</v>
      </c>
      <c r="C443" s="139" t="s">
        <v>38</v>
      </c>
      <c r="D443" s="152"/>
    </row>
    <row r="444" spans="1:4">
      <c r="A444" s="2"/>
      <c r="B444" s="48" t="s">
        <v>9</v>
      </c>
      <c r="C444" s="26" t="s">
        <v>325</v>
      </c>
      <c r="D444" s="24">
        <v>2</v>
      </c>
    </row>
    <row r="445" spans="1:4">
      <c r="A445" s="2"/>
      <c r="B445" s="49"/>
      <c r="C445" s="28"/>
      <c r="D445" s="35"/>
    </row>
    <row r="446" spans="1:4">
      <c r="A446" s="2"/>
      <c r="B446" s="78" t="s">
        <v>33</v>
      </c>
      <c r="C446" s="28"/>
      <c r="D446" s="35"/>
    </row>
    <row r="447" spans="1:4" ht="30">
      <c r="A447" s="2"/>
      <c r="B447" s="49" t="s">
        <v>46</v>
      </c>
      <c r="C447" s="156" t="s">
        <v>79</v>
      </c>
      <c r="D447" s="156"/>
    </row>
    <row r="448" spans="1:4">
      <c r="A448" s="2"/>
      <c r="B448" s="49" t="s">
        <v>533</v>
      </c>
      <c r="C448" s="146">
        <f>20*(0.15+0.1)</f>
        <v>5</v>
      </c>
      <c r="D448" s="146"/>
    </row>
    <row r="449" spans="1:4">
      <c r="A449" s="2"/>
      <c r="B449" s="49" t="s">
        <v>55</v>
      </c>
      <c r="C449" s="146">
        <f>C426+C425</f>
        <v>97.192000000000007</v>
      </c>
      <c r="D449" s="146"/>
    </row>
    <row r="450" spans="1:4">
      <c r="A450" s="2"/>
      <c r="B450" s="49" t="s">
        <v>64</v>
      </c>
      <c r="C450" s="129">
        <v>1</v>
      </c>
      <c r="D450" s="129"/>
    </row>
    <row r="451" spans="1:4">
      <c r="A451" s="2"/>
      <c r="B451" s="49"/>
      <c r="C451" s="137"/>
      <c r="D451" s="149"/>
    </row>
    <row r="452" spans="1:4">
      <c r="A452" s="2"/>
      <c r="B452" s="79" t="s">
        <v>10</v>
      </c>
      <c r="C452" s="132"/>
      <c r="D452" s="132"/>
    </row>
    <row r="453" spans="1:4" ht="46.5" customHeight="1">
      <c r="A453" s="2"/>
      <c r="B453" s="49" t="s">
        <v>483</v>
      </c>
      <c r="C453" s="129">
        <v>1</v>
      </c>
      <c r="D453" s="129"/>
    </row>
    <row r="454" spans="1:4" ht="60">
      <c r="A454" s="2"/>
      <c r="B454" s="49" t="s">
        <v>163</v>
      </c>
      <c r="C454" s="146">
        <f>C426</f>
        <v>26.34</v>
      </c>
      <c r="D454" s="146"/>
    </row>
    <row r="455" spans="1:4">
      <c r="B455" s="98" t="s">
        <v>535</v>
      </c>
      <c r="C455" s="129"/>
      <c r="D455" s="129"/>
    </row>
    <row r="456" spans="1:4" ht="27.75" customHeight="1">
      <c r="B456" s="49" t="s">
        <v>530</v>
      </c>
      <c r="C456" s="145">
        <f>10*4</f>
        <v>40</v>
      </c>
      <c r="D456" s="145"/>
    </row>
    <row r="457" spans="1:4" ht="27" customHeight="1">
      <c r="B457" s="49" t="s">
        <v>532</v>
      </c>
      <c r="C457" s="129">
        <v>1</v>
      </c>
      <c r="D457" s="129"/>
    </row>
    <row r="458" spans="1:4">
      <c r="A458" s="2"/>
      <c r="B458" s="49"/>
      <c r="C458" s="52"/>
      <c r="D458" s="52"/>
    </row>
    <row r="459" spans="1:4">
      <c r="B459" s="48" t="s">
        <v>78</v>
      </c>
      <c r="C459" s="129">
        <v>1</v>
      </c>
      <c r="D459" s="129"/>
    </row>
    <row r="461" spans="1:4" ht="23.25">
      <c r="A461" s="5" t="s">
        <v>81</v>
      </c>
      <c r="B461" s="75" t="s">
        <v>0</v>
      </c>
      <c r="C461" s="39"/>
      <c r="D461" s="30"/>
    </row>
    <row r="462" spans="1:4">
      <c r="A462" s="2"/>
      <c r="B462" s="22" t="s">
        <v>43</v>
      </c>
      <c r="C462" s="40">
        <v>3</v>
      </c>
      <c r="D462" s="31">
        <v>6.7</v>
      </c>
    </row>
    <row r="463" spans="1:4">
      <c r="A463" s="2"/>
      <c r="B463" s="22" t="s">
        <v>42</v>
      </c>
      <c r="C463" s="143">
        <f>20*4-(2.05*2.8)-(3*1.4*2.4)-(1.2*2.35)</f>
        <v>61.360000000000007</v>
      </c>
      <c r="D463" s="144"/>
    </row>
    <row r="464" spans="1:4">
      <c r="A464" s="2"/>
      <c r="B464" s="22" t="s">
        <v>80</v>
      </c>
      <c r="C464" s="143">
        <f>'[1]1NP'!$D$17</f>
        <v>20.52</v>
      </c>
      <c r="D464" s="144"/>
    </row>
    <row r="465" spans="1:4">
      <c r="A465" s="2"/>
      <c r="B465" s="22" t="s">
        <v>12</v>
      </c>
      <c r="C465" s="150">
        <v>4</v>
      </c>
      <c r="D465" s="151"/>
    </row>
    <row r="466" spans="1:4">
      <c r="A466" s="2"/>
      <c r="B466" s="48"/>
      <c r="C466" s="137"/>
      <c r="D466" s="149"/>
    </row>
    <row r="467" spans="1:4">
      <c r="A467" s="2"/>
      <c r="B467" s="76" t="s">
        <v>1</v>
      </c>
      <c r="C467" s="137"/>
      <c r="D467" s="149"/>
    </row>
    <row r="468" spans="1:4">
      <c r="A468" s="2"/>
      <c r="B468" s="47" t="s">
        <v>2</v>
      </c>
      <c r="C468" s="41" t="s">
        <v>162</v>
      </c>
      <c r="D468" s="21" t="s">
        <v>200</v>
      </c>
    </row>
    <row r="469" spans="1:4">
      <c r="A469" s="2"/>
      <c r="B469" s="47" t="s">
        <v>3</v>
      </c>
      <c r="C469" s="41"/>
      <c r="D469" s="21" t="s">
        <v>198</v>
      </c>
    </row>
    <row r="470" spans="1:4">
      <c r="A470" s="2"/>
      <c r="B470" s="47" t="s">
        <v>4</v>
      </c>
      <c r="C470" s="41"/>
      <c r="D470" s="21" t="s">
        <v>199</v>
      </c>
    </row>
    <row r="471" spans="1:4">
      <c r="A471" s="2"/>
      <c r="B471" s="47" t="s">
        <v>186</v>
      </c>
      <c r="C471" s="41" t="s">
        <v>188</v>
      </c>
      <c r="D471" s="32">
        <f>20-1.4-1.4-1.17</f>
        <v>16.03</v>
      </c>
    </row>
    <row r="472" spans="1:4">
      <c r="A472" s="2"/>
      <c r="B472" s="48"/>
      <c r="C472" s="137"/>
      <c r="D472" s="149"/>
    </row>
    <row r="473" spans="1:4">
      <c r="A473" s="2"/>
      <c r="B473" s="76" t="s">
        <v>17</v>
      </c>
      <c r="C473" s="137"/>
      <c r="D473" s="149"/>
    </row>
    <row r="474" spans="1:4">
      <c r="A474" s="2"/>
      <c r="B474" s="48" t="s">
        <v>13</v>
      </c>
      <c r="C474" s="26" t="s">
        <v>20</v>
      </c>
      <c r="D474" s="24">
        <v>1</v>
      </c>
    </row>
    <row r="475" spans="1:4">
      <c r="A475" s="2"/>
      <c r="B475" s="76" t="s">
        <v>5</v>
      </c>
      <c r="C475" s="137"/>
      <c r="D475" s="149"/>
    </row>
    <row r="476" spans="1:4">
      <c r="A476" s="2"/>
      <c r="B476" s="48"/>
      <c r="C476" s="26"/>
      <c r="D476" s="24"/>
    </row>
    <row r="477" spans="1:4">
      <c r="A477" s="2"/>
      <c r="B477" s="76" t="s">
        <v>6</v>
      </c>
      <c r="C477" s="137"/>
      <c r="D477" s="149"/>
    </row>
    <row r="478" spans="1:4" ht="30">
      <c r="A478" s="2"/>
      <c r="B478" s="48" t="s">
        <v>330</v>
      </c>
      <c r="C478" s="129">
        <v>1</v>
      </c>
      <c r="D478" s="129"/>
    </row>
    <row r="479" spans="1:4">
      <c r="A479" s="2"/>
      <c r="B479" s="51" t="s">
        <v>40</v>
      </c>
      <c r="C479" s="139" t="s">
        <v>38</v>
      </c>
      <c r="D479" s="152"/>
    </row>
    <row r="480" spans="1:4">
      <c r="A480" s="2"/>
      <c r="B480" s="51" t="s">
        <v>36</v>
      </c>
      <c r="C480" s="139" t="s">
        <v>38</v>
      </c>
      <c r="D480" s="152"/>
    </row>
    <row r="481" spans="1:4">
      <c r="A481" s="2"/>
      <c r="B481" s="51" t="s">
        <v>37</v>
      </c>
      <c r="C481" s="139" t="s">
        <v>38</v>
      </c>
      <c r="D481" s="152"/>
    </row>
    <row r="482" spans="1:4">
      <c r="A482" s="2"/>
      <c r="B482" s="51" t="s">
        <v>39</v>
      </c>
      <c r="C482" s="139" t="s">
        <v>38</v>
      </c>
      <c r="D482" s="152"/>
    </row>
    <row r="483" spans="1:4">
      <c r="A483" s="2"/>
      <c r="B483" s="48" t="s">
        <v>9</v>
      </c>
      <c r="C483" s="26" t="s">
        <v>325</v>
      </c>
      <c r="D483" s="24">
        <v>1</v>
      </c>
    </row>
    <row r="484" spans="1:4" ht="30">
      <c r="A484" s="2"/>
      <c r="B484" s="49"/>
      <c r="C484" s="26" t="s">
        <v>343</v>
      </c>
      <c r="D484" s="24">
        <v>1</v>
      </c>
    </row>
    <row r="485" spans="1:4">
      <c r="A485" s="2"/>
      <c r="B485" s="49"/>
      <c r="C485" s="56" t="s">
        <v>54</v>
      </c>
      <c r="D485" s="55" t="s">
        <v>347</v>
      </c>
    </row>
    <row r="486" spans="1:4">
      <c r="A486" s="2"/>
      <c r="B486" s="49"/>
      <c r="C486" s="28"/>
      <c r="D486" s="57"/>
    </row>
    <row r="487" spans="1:4">
      <c r="A487" s="2"/>
      <c r="B487" s="78" t="s">
        <v>33</v>
      </c>
      <c r="C487" s="28"/>
      <c r="D487" s="35"/>
    </row>
    <row r="488" spans="1:4" ht="30">
      <c r="A488" s="2"/>
      <c r="B488" s="49" t="s">
        <v>46</v>
      </c>
      <c r="C488" s="156" t="s">
        <v>79</v>
      </c>
      <c r="D488" s="156"/>
    </row>
    <row r="489" spans="1:4" ht="30">
      <c r="A489" s="2"/>
      <c r="B489" s="49" t="s">
        <v>34</v>
      </c>
      <c r="C489" s="146">
        <v>0.3</v>
      </c>
      <c r="D489" s="146"/>
    </row>
    <row r="490" spans="1:4" s="202" customFormat="1">
      <c r="A490" s="199"/>
      <c r="B490" s="200" t="s">
        <v>533</v>
      </c>
      <c r="C490" s="201">
        <f>16.4*(0.15+0.1)</f>
        <v>4.0999999999999996</v>
      </c>
      <c r="D490" s="201"/>
    </row>
    <row r="491" spans="1:4">
      <c r="A491" s="2"/>
      <c r="B491" s="49" t="s">
        <v>55</v>
      </c>
      <c r="C491" s="146">
        <f>C464+C463</f>
        <v>81.88000000000001</v>
      </c>
      <c r="D491" s="146"/>
    </row>
    <row r="492" spans="1:4">
      <c r="A492" s="2"/>
      <c r="B492" s="49" t="s">
        <v>64</v>
      </c>
      <c r="C492" s="129">
        <v>1</v>
      </c>
      <c r="D492" s="129"/>
    </row>
    <row r="493" spans="1:4">
      <c r="A493" s="2"/>
      <c r="B493" s="49"/>
      <c r="C493" s="137"/>
      <c r="D493" s="149"/>
    </row>
    <row r="494" spans="1:4">
      <c r="A494" s="2"/>
      <c r="B494" s="79" t="s">
        <v>10</v>
      </c>
      <c r="C494" s="132"/>
      <c r="D494" s="132"/>
    </row>
    <row r="495" spans="1:4" ht="47.25" customHeight="1">
      <c r="A495" s="2"/>
      <c r="B495" s="49" t="s">
        <v>483</v>
      </c>
      <c r="C495" s="129">
        <v>1</v>
      </c>
      <c r="D495" s="129"/>
    </row>
    <row r="496" spans="1:4" ht="60">
      <c r="A496" s="2"/>
      <c r="B496" s="49" t="s">
        <v>163</v>
      </c>
      <c r="C496" s="146">
        <f>C464</f>
        <v>20.52</v>
      </c>
      <c r="D496" s="146"/>
    </row>
    <row r="497" spans="1:4">
      <c r="A497" s="2"/>
      <c r="B497" s="49"/>
      <c r="C497" s="52"/>
      <c r="D497" s="52"/>
    </row>
    <row r="498" spans="1:4" ht="15" customHeight="1">
      <c r="A498" s="2"/>
      <c r="B498" s="84" t="s">
        <v>467</v>
      </c>
      <c r="C498" s="52"/>
      <c r="D498" s="52"/>
    </row>
    <row r="499" spans="1:4" ht="37.5" customHeight="1">
      <c r="A499" s="2"/>
      <c r="B499" s="49" t="s">
        <v>479</v>
      </c>
      <c r="C499" s="129">
        <v>1</v>
      </c>
      <c r="D499" s="129"/>
    </row>
    <row r="500" spans="1:4" ht="37.5" customHeight="1">
      <c r="A500" s="2"/>
      <c r="B500" s="49" t="s">
        <v>470</v>
      </c>
      <c r="C500" s="129">
        <v>1</v>
      </c>
      <c r="D500" s="129"/>
    </row>
    <row r="501" spans="1:4" ht="30">
      <c r="A501" s="2"/>
      <c r="B501" s="49" t="s">
        <v>463</v>
      </c>
      <c r="C501" s="145">
        <v>1</v>
      </c>
      <c r="D501" s="145"/>
    </row>
    <row r="502" spans="1:4" ht="30">
      <c r="A502" s="2"/>
      <c r="B502" s="49" t="s">
        <v>471</v>
      </c>
      <c r="C502" s="145">
        <v>0.7</v>
      </c>
      <c r="D502" s="145"/>
    </row>
    <row r="503" spans="1:4">
      <c r="B503" s="98" t="s">
        <v>535</v>
      </c>
      <c r="C503" s="129"/>
      <c r="D503" s="129"/>
    </row>
    <row r="504" spans="1:4" ht="27.75" customHeight="1">
      <c r="B504" s="49" t="s">
        <v>530</v>
      </c>
      <c r="C504" s="145">
        <f>6*4</f>
        <v>24</v>
      </c>
      <c r="D504" s="145"/>
    </row>
    <row r="505" spans="1:4" ht="27" customHeight="1">
      <c r="B505" s="49" t="s">
        <v>532</v>
      </c>
      <c r="C505" s="147">
        <v>1</v>
      </c>
      <c r="D505" s="148"/>
    </row>
    <row r="506" spans="1:4">
      <c r="A506" s="2"/>
      <c r="B506" s="49"/>
      <c r="C506" s="96"/>
      <c r="D506" s="96"/>
    </row>
    <row r="507" spans="1:4">
      <c r="A507" s="2"/>
      <c r="B507" s="49" t="s">
        <v>78</v>
      </c>
      <c r="C507" s="145">
        <v>2</v>
      </c>
      <c r="D507" s="145"/>
    </row>
    <row r="509" spans="1:4" ht="23.25">
      <c r="A509" s="5" t="s">
        <v>83</v>
      </c>
      <c r="B509" s="75" t="s">
        <v>0</v>
      </c>
      <c r="C509" s="39"/>
      <c r="D509" s="30"/>
    </row>
    <row r="510" spans="1:4">
      <c r="A510" s="2"/>
      <c r="B510" s="22" t="s">
        <v>43</v>
      </c>
      <c r="C510" s="40">
        <v>7.7850000000000001</v>
      </c>
      <c r="D510" s="31">
        <v>3.07</v>
      </c>
    </row>
    <row r="511" spans="1:4">
      <c r="A511" s="2"/>
      <c r="B511" s="22" t="s">
        <v>42</v>
      </c>
      <c r="C511" s="143">
        <f>22.2*4.26-(1.4*2.45)-(1*2.4*2)-(2*2.37*2.6)</f>
        <v>74.017999999999986</v>
      </c>
      <c r="D511" s="144"/>
    </row>
    <row r="512" spans="1:4">
      <c r="A512" s="2"/>
      <c r="B512" s="22" t="s">
        <v>80</v>
      </c>
      <c r="C512" s="143">
        <f>'[1]1NP'!$D$18</f>
        <v>24.12</v>
      </c>
      <c r="D512" s="144"/>
    </row>
    <row r="513" spans="1:4">
      <c r="A513" s="2"/>
      <c r="B513" s="22" t="s">
        <v>12</v>
      </c>
      <c r="C513" s="150" t="s">
        <v>67</v>
      </c>
      <c r="D513" s="151"/>
    </row>
    <row r="514" spans="1:4">
      <c r="A514" s="2"/>
      <c r="B514" s="48"/>
      <c r="C514" s="137"/>
      <c r="D514" s="149"/>
    </row>
    <row r="515" spans="1:4">
      <c r="A515" s="2"/>
      <c r="B515" s="76" t="s">
        <v>1</v>
      </c>
      <c r="C515" s="137"/>
      <c r="D515" s="149"/>
    </row>
    <row r="516" spans="1:4">
      <c r="A516" s="2"/>
      <c r="B516" s="47" t="s">
        <v>2</v>
      </c>
      <c r="C516" s="41" t="s">
        <v>162</v>
      </c>
      <c r="D516" s="21" t="s">
        <v>200</v>
      </c>
    </row>
    <row r="517" spans="1:4">
      <c r="A517" s="2"/>
      <c r="B517" s="47" t="s">
        <v>3</v>
      </c>
      <c r="C517" s="41"/>
      <c r="D517" s="21" t="s">
        <v>226</v>
      </c>
    </row>
    <row r="518" spans="1:4">
      <c r="A518" s="2"/>
      <c r="B518" s="47" t="s">
        <v>4</v>
      </c>
      <c r="C518" s="41"/>
      <c r="D518" s="21" t="s">
        <v>199</v>
      </c>
    </row>
    <row r="519" spans="1:4">
      <c r="A519" s="2"/>
      <c r="B519" s="47" t="s">
        <v>186</v>
      </c>
      <c r="C519" s="41" t="s">
        <v>188</v>
      </c>
      <c r="D519" s="32">
        <f>22.2-1.4-1.1-1.1</f>
        <v>18.599999999999998</v>
      </c>
    </row>
    <row r="520" spans="1:4">
      <c r="A520" s="2"/>
      <c r="B520" s="48"/>
      <c r="C520" s="137"/>
      <c r="D520" s="149"/>
    </row>
    <row r="521" spans="1:4">
      <c r="A521" s="2"/>
      <c r="B521" s="76" t="s">
        <v>17</v>
      </c>
      <c r="C521" s="137"/>
      <c r="D521" s="149"/>
    </row>
    <row r="522" spans="1:4">
      <c r="A522" s="2"/>
      <c r="B522" s="48"/>
      <c r="C522" s="26"/>
      <c r="D522" s="24"/>
    </row>
    <row r="523" spans="1:4">
      <c r="A523" s="2"/>
      <c r="B523" s="76" t="s">
        <v>5</v>
      </c>
      <c r="C523" s="137"/>
      <c r="D523" s="149"/>
    </row>
    <row r="524" spans="1:4">
      <c r="A524" s="2"/>
      <c r="B524" s="48" t="s">
        <v>84</v>
      </c>
      <c r="C524" s="28" t="s">
        <v>93</v>
      </c>
      <c r="D524" s="24">
        <v>1</v>
      </c>
    </row>
    <row r="525" spans="1:4">
      <c r="A525" s="2"/>
      <c r="B525" s="48" t="s">
        <v>84</v>
      </c>
      <c r="C525" s="28" t="s">
        <v>92</v>
      </c>
      <c r="D525" s="24">
        <v>1</v>
      </c>
    </row>
    <row r="526" spans="1:4">
      <c r="A526" s="2"/>
      <c r="B526" s="48"/>
      <c r="C526" s="28"/>
      <c r="D526" s="35"/>
    </row>
    <row r="527" spans="1:4">
      <c r="A527" s="2"/>
      <c r="B527" s="76" t="s">
        <v>6</v>
      </c>
      <c r="C527" s="137"/>
      <c r="D527" s="149"/>
    </row>
    <row r="528" spans="1:4" ht="30">
      <c r="A528" s="2"/>
      <c r="B528" s="48" t="s">
        <v>334</v>
      </c>
      <c r="C528" s="129">
        <v>2</v>
      </c>
      <c r="D528" s="129"/>
    </row>
    <row r="529" spans="1:4">
      <c r="A529" s="2"/>
      <c r="B529" s="51" t="s">
        <v>40</v>
      </c>
      <c r="C529" s="139" t="s">
        <v>38</v>
      </c>
      <c r="D529" s="152"/>
    </row>
    <row r="530" spans="1:4">
      <c r="A530" s="2"/>
      <c r="B530" s="51" t="s">
        <v>36</v>
      </c>
      <c r="C530" s="139" t="s">
        <v>38</v>
      </c>
      <c r="D530" s="152"/>
    </row>
    <row r="531" spans="1:4">
      <c r="A531" s="2"/>
      <c r="B531" s="51" t="s">
        <v>37</v>
      </c>
      <c r="C531" s="139" t="s">
        <v>38</v>
      </c>
      <c r="D531" s="152"/>
    </row>
    <row r="532" spans="1:4">
      <c r="A532" s="2"/>
      <c r="B532" s="51" t="s">
        <v>41</v>
      </c>
      <c r="C532" s="139" t="s">
        <v>38</v>
      </c>
      <c r="D532" s="152"/>
    </row>
    <row r="533" spans="1:4">
      <c r="A533" s="2"/>
      <c r="B533" s="51" t="s">
        <v>39</v>
      </c>
      <c r="C533" s="139" t="s">
        <v>38</v>
      </c>
      <c r="D533" s="152"/>
    </row>
    <row r="534" spans="1:4">
      <c r="A534" s="2"/>
      <c r="B534" s="48" t="s">
        <v>9</v>
      </c>
      <c r="C534" s="26" t="s">
        <v>348</v>
      </c>
      <c r="D534" s="24">
        <v>2</v>
      </c>
    </row>
    <row r="535" spans="1:4" ht="30">
      <c r="A535" s="2"/>
      <c r="B535" s="49"/>
      <c r="C535" s="26" t="s">
        <v>343</v>
      </c>
      <c r="D535" s="24">
        <v>1</v>
      </c>
    </row>
    <row r="536" spans="1:4">
      <c r="A536" s="2"/>
      <c r="B536" s="49"/>
      <c r="C536" s="28"/>
      <c r="D536" s="35"/>
    </row>
    <row r="537" spans="1:4">
      <c r="A537" s="2"/>
      <c r="B537" s="78" t="s">
        <v>33</v>
      </c>
      <c r="C537" s="28"/>
      <c r="D537" s="35"/>
    </row>
    <row r="538" spans="1:4" ht="30">
      <c r="A538" s="2"/>
      <c r="B538" s="49" t="s">
        <v>46</v>
      </c>
      <c r="C538" s="156" t="s">
        <v>79</v>
      </c>
      <c r="D538" s="156"/>
    </row>
    <row r="539" spans="1:4" ht="30">
      <c r="A539" s="2"/>
      <c r="B539" s="49" t="s">
        <v>34</v>
      </c>
      <c r="C539" s="146">
        <v>0.3</v>
      </c>
      <c r="D539" s="146"/>
    </row>
    <row r="540" spans="1:4">
      <c r="A540" s="2"/>
      <c r="B540" s="49" t="s">
        <v>55</v>
      </c>
      <c r="C540" s="146">
        <f>C512+C511</f>
        <v>98.137999999999991</v>
      </c>
      <c r="D540" s="146"/>
    </row>
    <row r="541" spans="1:4">
      <c r="A541" s="2"/>
      <c r="B541" s="49" t="s">
        <v>64</v>
      </c>
      <c r="C541" s="129">
        <v>1</v>
      </c>
      <c r="D541" s="129"/>
    </row>
    <row r="542" spans="1:4">
      <c r="A542" s="2"/>
      <c r="B542" s="49" t="s">
        <v>227</v>
      </c>
      <c r="C542" s="146">
        <f>2*4.26*3.07 -(2*1*2.4)</f>
        <v>21.356399999999997</v>
      </c>
      <c r="D542" s="146"/>
    </row>
    <row r="543" spans="1:4">
      <c r="A543" s="2"/>
      <c r="B543" s="49"/>
      <c r="C543" s="137"/>
      <c r="D543" s="149"/>
    </row>
    <row r="544" spans="1:4">
      <c r="A544" s="2"/>
      <c r="B544" s="79" t="s">
        <v>10</v>
      </c>
      <c r="C544" s="132"/>
      <c r="D544" s="132"/>
    </row>
    <row r="545" spans="1:4" ht="60">
      <c r="A545" s="2"/>
      <c r="B545" s="49" t="s">
        <v>483</v>
      </c>
      <c r="C545" s="129">
        <v>1</v>
      </c>
      <c r="D545" s="129"/>
    </row>
    <row r="546" spans="1:4" ht="60">
      <c r="A546" s="2"/>
      <c r="B546" s="49" t="s">
        <v>190</v>
      </c>
      <c r="C546" s="146">
        <f>C512</f>
        <v>24.12</v>
      </c>
      <c r="D546" s="146"/>
    </row>
    <row r="547" spans="1:4" ht="30">
      <c r="B547" s="48" t="s">
        <v>349</v>
      </c>
      <c r="C547" s="44">
        <v>10.6</v>
      </c>
      <c r="D547" s="24">
        <v>1</v>
      </c>
    </row>
    <row r="548" spans="1:4" ht="30">
      <c r="B548" s="48" t="s">
        <v>350</v>
      </c>
      <c r="C548" s="129">
        <v>1</v>
      </c>
      <c r="D548" s="129"/>
    </row>
    <row r="549" spans="1:4">
      <c r="B549" s="48" t="s">
        <v>85</v>
      </c>
      <c r="C549" s="153">
        <f>0.6*0.15</f>
        <v>0.09</v>
      </c>
      <c r="D549" s="153"/>
    </row>
    <row r="550" spans="1:4">
      <c r="B550" s="98" t="s">
        <v>535</v>
      </c>
      <c r="C550" s="129"/>
      <c r="D550" s="129"/>
    </row>
    <row r="551" spans="1:4">
      <c r="B551" s="49" t="s">
        <v>541</v>
      </c>
      <c r="C551" s="145">
        <v>9</v>
      </c>
      <c r="D551" s="145"/>
    </row>
    <row r="552" spans="1:4" ht="27.75" customHeight="1">
      <c r="B552" s="49" t="s">
        <v>530</v>
      </c>
      <c r="C552" s="145">
        <f>4*0.8</f>
        <v>3.2</v>
      </c>
      <c r="D552" s="145"/>
    </row>
    <row r="554" spans="1:4" ht="23.25">
      <c r="A554" s="5" t="s">
        <v>87</v>
      </c>
      <c r="B554" s="75" t="s">
        <v>0</v>
      </c>
      <c r="C554" s="39"/>
      <c r="D554" s="30"/>
    </row>
    <row r="555" spans="1:4">
      <c r="A555" s="2"/>
      <c r="B555" s="22" t="s">
        <v>43</v>
      </c>
      <c r="C555" s="40">
        <v>3.532</v>
      </c>
      <c r="D555" s="31">
        <v>2.88</v>
      </c>
    </row>
    <row r="556" spans="1:4">
      <c r="A556" s="2"/>
      <c r="B556" s="22" t="s">
        <v>42</v>
      </c>
      <c r="C556" s="143">
        <f>13*4.26-(1*2.4)-(0.8*2.4)</f>
        <v>51.059999999999995</v>
      </c>
      <c r="D556" s="144"/>
    </row>
    <row r="557" spans="1:4">
      <c r="A557" s="2"/>
      <c r="B557" s="22" t="s">
        <v>80</v>
      </c>
      <c r="C557" s="143">
        <f>'[1]1NP'!$D$19</f>
        <v>10.26</v>
      </c>
      <c r="D557" s="144"/>
    </row>
    <row r="558" spans="1:4">
      <c r="A558" s="2"/>
      <c r="B558" s="22" t="s">
        <v>12</v>
      </c>
      <c r="C558" s="150" t="s">
        <v>68</v>
      </c>
      <c r="D558" s="151"/>
    </row>
    <row r="559" spans="1:4">
      <c r="A559" s="2"/>
      <c r="B559" s="48"/>
      <c r="C559" s="137"/>
      <c r="D559" s="149"/>
    </row>
    <row r="560" spans="1:4">
      <c r="A560" s="2"/>
      <c r="B560" s="76" t="s">
        <v>1</v>
      </c>
      <c r="C560" s="137"/>
      <c r="D560" s="149"/>
    </row>
    <row r="561" spans="1:4">
      <c r="A561" s="2"/>
      <c r="B561" s="47" t="s">
        <v>2</v>
      </c>
      <c r="C561" s="41" t="s">
        <v>162</v>
      </c>
      <c r="D561" s="21" t="s">
        <v>200</v>
      </c>
    </row>
    <row r="562" spans="1:4">
      <c r="A562" s="2"/>
      <c r="B562" s="47" t="s">
        <v>3</v>
      </c>
      <c r="C562" s="41"/>
      <c r="D562" s="21" t="s">
        <v>228</v>
      </c>
    </row>
    <row r="563" spans="1:4">
      <c r="A563" s="2"/>
      <c r="B563" s="47" t="s">
        <v>4</v>
      </c>
      <c r="C563" s="41"/>
      <c r="D563" s="21" t="s">
        <v>199</v>
      </c>
    </row>
    <row r="564" spans="1:4">
      <c r="A564" s="2"/>
      <c r="B564" s="47" t="s">
        <v>186</v>
      </c>
      <c r="C564" s="41" t="s">
        <v>188</v>
      </c>
      <c r="D564" s="32">
        <f>13-1.1-0.9</f>
        <v>11</v>
      </c>
    </row>
    <row r="565" spans="1:4">
      <c r="A565" s="2"/>
      <c r="B565" s="48"/>
      <c r="C565" s="137"/>
      <c r="D565" s="149"/>
    </row>
    <row r="566" spans="1:4">
      <c r="A566" s="2"/>
      <c r="B566" s="76" t="s">
        <v>17</v>
      </c>
      <c r="C566" s="137"/>
      <c r="D566" s="149"/>
    </row>
    <row r="567" spans="1:4">
      <c r="A567" s="2"/>
      <c r="B567" s="48"/>
      <c r="C567" s="26"/>
      <c r="D567" s="24"/>
    </row>
    <row r="568" spans="1:4">
      <c r="A568" s="2"/>
      <c r="B568" s="76" t="s">
        <v>5</v>
      </c>
      <c r="C568" s="137"/>
      <c r="D568" s="149"/>
    </row>
    <row r="569" spans="1:4">
      <c r="A569" s="2"/>
      <c r="B569" s="48" t="s">
        <v>84</v>
      </c>
      <c r="C569" s="28" t="s">
        <v>91</v>
      </c>
      <c r="D569" s="24">
        <v>1</v>
      </c>
    </row>
    <row r="570" spans="1:4">
      <c r="A570" s="2"/>
      <c r="B570" s="48"/>
      <c r="C570" s="28"/>
      <c r="D570" s="35"/>
    </row>
    <row r="571" spans="1:4">
      <c r="A571" s="2"/>
      <c r="B571" s="76" t="s">
        <v>6</v>
      </c>
      <c r="C571" s="137"/>
      <c r="D571" s="149"/>
    </row>
    <row r="572" spans="1:4">
      <c r="A572" s="2"/>
      <c r="B572" s="51" t="s">
        <v>40</v>
      </c>
      <c r="C572" s="139" t="s">
        <v>38</v>
      </c>
      <c r="D572" s="152"/>
    </row>
    <row r="573" spans="1:4">
      <c r="A573" s="2"/>
      <c r="B573" s="51" t="s">
        <v>36</v>
      </c>
      <c r="C573" s="139" t="s">
        <v>38</v>
      </c>
      <c r="D573" s="152"/>
    </row>
    <row r="574" spans="1:4">
      <c r="A574" s="2"/>
      <c r="B574" s="51" t="s">
        <v>37</v>
      </c>
      <c r="C574" s="139" t="s">
        <v>38</v>
      </c>
      <c r="D574" s="152"/>
    </row>
    <row r="575" spans="1:4">
      <c r="A575" s="2"/>
      <c r="B575" s="51" t="s">
        <v>41</v>
      </c>
      <c r="C575" s="139" t="s">
        <v>38</v>
      </c>
      <c r="D575" s="152"/>
    </row>
    <row r="576" spans="1:4">
      <c r="A576" s="2"/>
      <c r="B576" s="51" t="s">
        <v>39</v>
      </c>
      <c r="C576" s="139" t="s">
        <v>38</v>
      </c>
      <c r="D576" s="152"/>
    </row>
    <row r="577" spans="1:4">
      <c r="A577" s="2"/>
      <c r="B577" s="49"/>
      <c r="C577" s="28"/>
      <c r="D577" s="35"/>
    </row>
    <row r="578" spans="1:4">
      <c r="A578" s="2"/>
      <c r="B578" s="78" t="s">
        <v>33</v>
      </c>
      <c r="C578" s="28"/>
      <c r="D578" s="35"/>
    </row>
    <row r="579" spans="1:4" ht="30">
      <c r="A579" s="2"/>
      <c r="B579" s="49" t="s">
        <v>46</v>
      </c>
      <c r="C579" s="156" t="s">
        <v>79</v>
      </c>
      <c r="D579" s="156"/>
    </row>
    <row r="580" spans="1:4">
      <c r="A580" s="2"/>
      <c r="B580" s="49" t="s">
        <v>55</v>
      </c>
      <c r="C580" s="146">
        <f>C557+C556</f>
        <v>61.319999999999993</v>
      </c>
      <c r="D580" s="146"/>
    </row>
    <row r="581" spans="1:4">
      <c r="A581" s="2"/>
      <c r="B581" s="49" t="s">
        <v>64</v>
      </c>
      <c r="C581" s="129">
        <v>1</v>
      </c>
      <c r="D581" s="129"/>
    </row>
    <row r="582" spans="1:4">
      <c r="A582" s="2"/>
      <c r="B582" s="49" t="s">
        <v>227</v>
      </c>
      <c r="C582" s="146">
        <f>2.588*3.96-(0.8*2.4)</f>
        <v>8.3284800000000008</v>
      </c>
      <c r="D582" s="146"/>
    </row>
    <row r="583" spans="1:4">
      <c r="A583" s="2"/>
      <c r="B583" s="49" t="s">
        <v>229</v>
      </c>
      <c r="C583" s="146">
        <f>3.507*4.26</f>
        <v>14.939819999999999</v>
      </c>
      <c r="D583" s="146"/>
    </row>
    <row r="584" spans="1:4">
      <c r="A584" s="2"/>
      <c r="B584" s="49" t="s">
        <v>526</v>
      </c>
      <c r="C584" s="146">
        <v>1.6</v>
      </c>
      <c r="D584" s="146"/>
    </row>
    <row r="585" spans="1:4">
      <c r="A585" s="2"/>
      <c r="B585" s="49"/>
      <c r="C585" s="137"/>
      <c r="D585" s="149"/>
    </row>
    <row r="586" spans="1:4">
      <c r="A586" s="2"/>
      <c r="B586" s="79" t="s">
        <v>10</v>
      </c>
      <c r="C586" s="132"/>
      <c r="D586" s="132"/>
    </row>
    <row r="587" spans="1:4" ht="54.75" customHeight="1">
      <c r="A587" s="2"/>
      <c r="B587" s="49" t="s">
        <v>483</v>
      </c>
      <c r="C587" s="129">
        <v>1</v>
      </c>
      <c r="D587" s="129"/>
    </row>
    <row r="588" spans="1:4" ht="60">
      <c r="A588" s="2"/>
      <c r="B588" s="49" t="s">
        <v>190</v>
      </c>
      <c r="C588" s="146">
        <f>C557</f>
        <v>10.26</v>
      </c>
      <c r="D588" s="146"/>
    </row>
    <row r="589" spans="1:4">
      <c r="A589" s="2"/>
      <c r="B589" s="49" t="s">
        <v>32</v>
      </c>
      <c r="C589" s="139" t="s">
        <v>31</v>
      </c>
      <c r="D589" s="152"/>
    </row>
    <row r="590" spans="1:4" ht="98.25" customHeight="1">
      <c r="B590" s="49" t="s">
        <v>72</v>
      </c>
      <c r="C590" s="146">
        <v>1</v>
      </c>
      <c r="D590" s="146"/>
    </row>
    <row r="591" spans="1:4">
      <c r="B591" s="102" t="s">
        <v>467</v>
      </c>
      <c r="C591" s="52"/>
      <c r="D591" s="52"/>
    </row>
    <row r="592" spans="1:4" ht="30">
      <c r="B592" s="49" t="s">
        <v>485</v>
      </c>
      <c r="C592" s="164">
        <v>4</v>
      </c>
      <c r="D592" s="165"/>
    </row>
    <row r="593" spans="1:4" ht="30">
      <c r="B593" s="49" t="s">
        <v>486</v>
      </c>
      <c r="C593" s="164">
        <v>4.5</v>
      </c>
      <c r="D593" s="165"/>
    </row>
    <row r="594" spans="1:4">
      <c r="B594" s="49" t="s">
        <v>88</v>
      </c>
      <c r="C594" s="139" t="s">
        <v>31</v>
      </c>
      <c r="D594" s="152"/>
    </row>
    <row r="595" spans="1:4">
      <c r="B595" s="98" t="s">
        <v>535</v>
      </c>
      <c r="C595" s="129"/>
      <c r="D595" s="129"/>
    </row>
    <row r="596" spans="1:4">
      <c r="B596" s="49" t="s">
        <v>541</v>
      </c>
      <c r="C596" s="145">
        <v>3.5</v>
      </c>
      <c r="D596" s="145"/>
    </row>
    <row r="598" spans="1:4" ht="23.25">
      <c r="A598" s="5" t="s">
        <v>90</v>
      </c>
      <c r="B598" s="75" t="s">
        <v>0</v>
      </c>
      <c r="C598" s="39"/>
      <c r="D598" s="30"/>
    </row>
    <row r="599" spans="1:4">
      <c r="A599" s="2"/>
      <c r="B599" s="22" t="s">
        <v>43</v>
      </c>
      <c r="C599" s="40">
        <v>2.855</v>
      </c>
      <c r="D599" s="31">
        <v>3.15</v>
      </c>
    </row>
    <row r="600" spans="1:4">
      <c r="A600" s="2"/>
      <c r="B600" s="22" t="s">
        <v>42</v>
      </c>
      <c r="C600" s="143">
        <f>10.6*4.26-(0.8*2.4)-(2.869*2.6)</f>
        <v>35.776599999999995</v>
      </c>
      <c r="D600" s="144"/>
    </row>
    <row r="601" spans="1:4">
      <c r="A601" s="2"/>
      <c r="B601" s="22" t="s">
        <v>80</v>
      </c>
      <c r="C601" s="143">
        <f>'[1]1NP'!$D$20</f>
        <v>6.85</v>
      </c>
      <c r="D601" s="144"/>
    </row>
    <row r="602" spans="1:4">
      <c r="A602" s="2"/>
      <c r="B602" s="22" t="s">
        <v>12</v>
      </c>
      <c r="C602" s="150">
        <v>4.26</v>
      </c>
      <c r="D602" s="151"/>
    </row>
    <row r="603" spans="1:4">
      <c r="A603" s="2"/>
      <c r="B603" s="48"/>
      <c r="C603" s="137"/>
      <c r="D603" s="149"/>
    </row>
    <row r="604" spans="1:4">
      <c r="A604" s="2"/>
      <c r="B604" s="76" t="s">
        <v>1</v>
      </c>
      <c r="C604" s="137"/>
      <c r="D604" s="149"/>
    </row>
    <row r="605" spans="1:4" ht="30">
      <c r="A605" s="2"/>
      <c r="B605" s="47" t="s">
        <v>2</v>
      </c>
      <c r="C605" s="41" t="s">
        <v>600</v>
      </c>
      <c r="D605" s="21" t="s">
        <v>197</v>
      </c>
    </row>
    <row r="606" spans="1:4">
      <c r="A606" s="2"/>
      <c r="B606" s="47" t="s">
        <v>3</v>
      </c>
      <c r="C606" s="41"/>
      <c r="D606" s="21" t="s">
        <v>226</v>
      </c>
    </row>
    <row r="607" spans="1:4">
      <c r="A607" s="2"/>
      <c r="B607" s="47" t="s">
        <v>4</v>
      </c>
      <c r="C607" s="41"/>
      <c r="D607" s="21" t="s">
        <v>199</v>
      </c>
    </row>
    <row r="608" spans="1:4" ht="30">
      <c r="A608" s="2"/>
      <c r="B608" s="47" t="s">
        <v>186</v>
      </c>
      <c r="C608" s="41" t="s">
        <v>187</v>
      </c>
      <c r="D608" s="32">
        <f>10.6-0.9</f>
        <v>9.6999999999999993</v>
      </c>
    </row>
    <row r="609" spans="1:4">
      <c r="A609" s="2"/>
      <c r="B609" s="48"/>
      <c r="C609" s="137"/>
      <c r="D609" s="149"/>
    </row>
    <row r="610" spans="1:4">
      <c r="A610" s="2"/>
      <c r="B610" s="76" t="s">
        <v>17</v>
      </c>
      <c r="C610" s="137"/>
      <c r="D610" s="149"/>
    </row>
    <row r="611" spans="1:4">
      <c r="A611" s="2"/>
      <c r="B611" s="48"/>
      <c r="C611" s="26"/>
      <c r="D611" s="24"/>
    </row>
    <row r="612" spans="1:4">
      <c r="A612" s="2"/>
      <c r="B612" s="76" t="s">
        <v>5</v>
      </c>
      <c r="C612" s="137"/>
      <c r="D612" s="149"/>
    </row>
    <row r="613" spans="1:4">
      <c r="A613" s="2"/>
      <c r="B613" s="48"/>
      <c r="C613" s="26"/>
      <c r="D613" s="24"/>
    </row>
    <row r="614" spans="1:4">
      <c r="A614" s="2"/>
      <c r="B614" s="76" t="s">
        <v>6</v>
      </c>
      <c r="C614" s="137"/>
      <c r="D614" s="149"/>
    </row>
    <row r="615" spans="1:4" ht="30">
      <c r="A615" s="2"/>
      <c r="B615" s="48" t="s">
        <v>330</v>
      </c>
      <c r="C615" s="129">
        <v>1</v>
      </c>
      <c r="D615" s="129"/>
    </row>
    <row r="616" spans="1:4">
      <c r="A616" s="2"/>
      <c r="B616" s="51" t="s">
        <v>40</v>
      </c>
      <c r="C616" s="139" t="s">
        <v>38</v>
      </c>
      <c r="D616" s="152"/>
    </row>
    <row r="617" spans="1:4">
      <c r="A617" s="2"/>
      <c r="B617" s="51" t="s">
        <v>36</v>
      </c>
      <c r="C617" s="139" t="s">
        <v>38</v>
      </c>
      <c r="D617" s="152"/>
    </row>
    <row r="618" spans="1:4">
      <c r="A618" s="2"/>
      <c r="B618" s="51" t="s">
        <v>37</v>
      </c>
      <c r="C618" s="139" t="s">
        <v>38</v>
      </c>
      <c r="D618" s="152"/>
    </row>
    <row r="619" spans="1:4">
      <c r="A619" s="2"/>
      <c r="B619" s="51" t="s">
        <v>41</v>
      </c>
      <c r="C619" s="139" t="s">
        <v>38</v>
      </c>
      <c r="D619" s="152"/>
    </row>
    <row r="620" spans="1:4">
      <c r="A620" s="2"/>
      <c r="B620" s="51" t="s">
        <v>39</v>
      </c>
      <c r="C620" s="139" t="s">
        <v>38</v>
      </c>
      <c r="D620" s="152"/>
    </row>
    <row r="621" spans="1:4">
      <c r="A621" s="2"/>
      <c r="B621" s="49"/>
      <c r="C621" s="28"/>
      <c r="D621" s="35"/>
    </row>
    <row r="622" spans="1:4">
      <c r="A622" s="2"/>
      <c r="B622" s="78" t="s">
        <v>33</v>
      </c>
      <c r="C622" s="28"/>
      <c r="D622" s="35"/>
    </row>
    <row r="623" spans="1:4" ht="30">
      <c r="A623" s="2"/>
      <c r="B623" s="49" t="s">
        <v>46</v>
      </c>
      <c r="C623" s="156" t="s">
        <v>79</v>
      </c>
      <c r="D623" s="156"/>
    </row>
    <row r="624" spans="1:4">
      <c r="A624" s="2"/>
      <c r="B624" s="49" t="s">
        <v>55</v>
      </c>
      <c r="C624" s="146">
        <f>C600+C601</f>
        <v>42.626599999999996</v>
      </c>
      <c r="D624" s="146"/>
    </row>
    <row r="625" spans="1:4">
      <c r="A625" s="2"/>
      <c r="B625" s="49" t="s">
        <v>64</v>
      </c>
      <c r="C625" s="129">
        <v>1</v>
      </c>
      <c r="D625" s="129"/>
    </row>
    <row r="626" spans="1:4">
      <c r="A626" s="2"/>
      <c r="B626" s="49"/>
      <c r="C626" s="137"/>
      <c r="D626" s="149"/>
    </row>
    <row r="627" spans="1:4">
      <c r="A627" s="2"/>
      <c r="B627" s="79" t="s">
        <v>10</v>
      </c>
      <c r="C627" s="132"/>
      <c r="D627" s="132"/>
    </row>
    <row r="628" spans="1:4" ht="60">
      <c r="A628" s="2"/>
      <c r="B628" s="49" t="s">
        <v>483</v>
      </c>
      <c r="C628" s="129">
        <v>1</v>
      </c>
      <c r="D628" s="129"/>
    </row>
    <row r="629" spans="1:4" ht="45">
      <c r="A629" s="2"/>
      <c r="B629" s="49" t="s">
        <v>189</v>
      </c>
      <c r="C629" s="146">
        <f>C601</f>
        <v>6.85</v>
      </c>
      <c r="D629" s="146"/>
    </row>
    <row r="630" spans="1:4">
      <c r="A630" s="2"/>
      <c r="B630" s="84" t="s">
        <v>467</v>
      </c>
      <c r="C630" s="52"/>
      <c r="D630" s="52"/>
    </row>
    <row r="631" spans="1:4" ht="30">
      <c r="A631" s="2"/>
      <c r="B631" s="49" t="s">
        <v>488</v>
      </c>
      <c r="C631" s="129">
        <v>1</v>
      </c>
      <c r="D631" s="129"/>
    </row>
    <row r="632" spans="1:4" ht="30">
      <c r="A632" s="2"/>
      <c r="B632" s="49" t="s">
        <v>487</v>
      </c>
      <c r="C632" s="129">
        <v>1</v>
      </c>
      <c r="D632" s="129"/>
    </row>
    <row r="633" spans="1:4">
      <c r="A633" s="2"/>
      <c r="B633" s="84" t="s">
        <v>481</v>
      </c>
      <c r="C633" s="52"/>
      <c r="D633" s="52"/>
    </row>
    <row r="634" spans="1:4" ht="30">
      <c r="A634" s="2"/>
      <c r="B634" s="48" t="s">
        <v>561</v>
      </c>
      <c r="C634" s="129">
        <v>1</v>
      </c>
      <c r="D634" s="129"/>
    </row>
    <row r="635" spans="1:4" ht="30">
      <c r="A635" s="2"/>
      <c r="B635" s="48" t="s">
        <v>558</v>
      </c>
      <c r="C635" s="129">
        <v>1</v>
      </c>
      <c r="D635" s="129"/>
    </row>
    <row r="636" spans="1:4">
      <c r="B636" s="81"/>
      <c r="C636" s="45"/>
      <c r="D636" s="37"/>
    </row>
    <row r="637" spans="1:4" ht="23.25">
      <c r="A637" s="5" t="s">
        <v>94</v>
      </c>
      <c r="B637" s="75" t="s">
        <v>0</v>
      </c>
      <c r="C637" s="39"/>
      <c r="D637" s="30"/>
    </row>
    <row r="638" spans="1:4">
      <c r="A638" s="2"/>
      <c r="B638" s="22" t="s">
        <v>43</v>
      </c>
      <c r="C638" s="40">
        <v>3.58</v>
      </c>
      <c r="D638" s="31">
        <v>3.47</v>
      </c>
    </row>
    <row r="639" spans="1:4">
      <c r="A639" s="2"/>
      <c r="B639" s="22" t="s">
        <v>42</v>
      </c>
      <c r="C639" s="143">
        <f>14.3*4.26-(1*2.4)-(3.07*3.96)</f>
        <v>46.360799999999998</v>
      </c>
      <c r="D639" s="144"/>
    </row>
    <row r="640" spans="1:4">
      <c r="A640" s="2"/>
      <c r="B640" s="22" t="s">
        <v>80</v>
      </c>
      <c r="C640" s="143">
        <f>'[1]1NP'!$D$21</f>
        <v>12.48</v>
      </c>
      <c r="D640" s="144"/>
    </row>
    <row r="641" spans="1:4">
      <c r="A641" s="2"/>
      <c r="B641" s="22" t="s">
        <v>12</v>
      </c>
      <c r="C641" s="150" t="s">
        <v>68</v>
      </c>
      <c r="D641" s="151"/>
    </row>
    <row r="642" spans="1:4">
      <c r="A642" s="2"/>
      <c r="B642" s="48"/>
      <c r="C642" s="137"/>
      <c r="D642" s="149"/>
    </row>
    <row r="643" spans="1:4">
      <c r="A643" s="2"/>
      <c r="B643" s="76" t="s">
        <v>1</v>
      </c>
      <c r="C643" s="137"/>
      <c r="D643" s="149"/>
    </row>
    <row r="644" spans="1:4">
      <c r="A644" s="2"/>
      <c r="B644" s="47" t="s">
        <v>2</v>
      </c>
      <c r="C644" s="41" t="s">
        <v>166</v>
      </c>
      <c r="D644" s="21" t="s">
        <v>201</v>
      </c>
    </row>
    <row r="645" spans="1:4">
      <c r="A645" s="2"/>
      <c r="B645" s="47" t="s">
        <v>3</v>
      </c>
      <c r="C645" s="41"/>
      <c r="D645" s="21" t="s">
        <v>226</v>
      </c>
    </row>
    <row r="646" spans="1:4">
      <c r="A646" s="2"/>
      <c r="B646" s="47" t="s">
        <v>4</v>
      </c>
      <c r="C646" s="41"/>
      <c r="D646" s="21" t="s">
        <v>199</v>
      </c>
    </row>
    <row r="647" spans="1:4" ht="30">
      <c r="A647" s="2"/>
      <c r="B647" s="47" t="s">
        <v>186</v>
      </c>
      <c r="C647" s="41" t="s">
        <v>187</v>
      </c>
      <c r="D647" s="32">
        <f>14.3-1.4-1.1-3.07</f>
        <v>8.73</v>
      </c>
    </row>
    <row r="648" spans="1:4">
      <c r="A648" s="2"/>
      <c r="B648" s="48"/>
      <c r="C648" s="137"/>
      <c r="D648" s="149"/>
    </row>
    <row r="649" spans="1:4">
      <c r="A649" s="2"/>
      <c r="B649" s="76" t="s">
        <v>17</v>
      </c>
      <c r="C649" s="137"/>
      <c r="D649" s="149"/>
    </row>
    <row r="650" spans="1:4">
      <c r="A650" s="2"/>
      <c r="B650" s="77" t="s">
        <v>13</v>
      </c>
      <c r="C650" s="26" t="s">
        <v>351</v>
      </c>
      <c r="D650" s="24">
        <v>1</v>
      </c>
    </row>
    <row r="651" spans="1:4">
      <c r="A651" s="2"/>
      <c r="B651" s="76" t="s">
        <v>5</v>
      </c>
      <c r="C651" s="137"/>
      <c r="D651" s="149"/>
    </row>
    <row r="652" spans="1:4">
      <c r="A652" s="2"/>
      <c r="B652" s="48" t="s">
        <v>13</v>
      </c>
      <c r="C652" s="28" t="s">
        <v>98</v>
      </c>
      <c r="D652" s="24">
        <v>1</v>
      </c>
    </row>
    <row r="653" spans="1:4">
      <c r="A653" s="2"/>
      <c r="B653" s="76" t="s">
        <v>6</v>
      </c>
      <c r="C653" s="137"/>
      <c r="D653" s="149"/>
    </row>
    <row r="654" spans="1:4">
      <c r="A654" s="2"/>
      <c r="B654" s="51" t="s">
        <v>36</v>
      </c>
      <c r="C654" s="139" t="s">
        <v>38</v>
      </c>
      <c r="D654" s="152"/>
    </row>
    <row r="655" spans="1:4">
      <c r="A655" s="2"/>
      <c r="B655" s="51" t="s">
        <v>37</v>
      </c>
      <c r="C655" s="139" t="s">
        <v>38</v>
      </c>
      <c r="D655" s="152"/>
    </row>
    <row r="656" spans="1:4">
      <c r="A656" s="2"/>
      <c r="B656" s="51" t="s">
        <v>39</v>
      </c>
      <c r="C656" s="139" t="s">
        <v>38</v>
      </c>
      <c r="D656" s="152"/>
    </row>
    <row r="657" spans="1:4">
      <c r="A657" s="2"/>
      <c r="B657" s="49"/>
      <c r="C657" s="28"/>
      <c r="D657" s="35"/>
    </row>
    <row r="658" spans="1:4">
      <c r="A658" s="2"/>
      <c r="B658" s="78" t="s">
        <v>33</v>
      </c>
      <c r="C658" s="28"/>
      <c r="D658" s="35"/>
    </row>
    <row r="659" spans="1:4" ht="30">
      <c r="A659" s="2"/>
      <c r="B659" s="49" t="s">
        <v>46</v>
      </c>
      <c r="C659" s="156" t="s">
        <v>79</v>
      </c>
      <c r="D659" s="156"/>
    </row>
    <row r="660" spans="1:4" ht="45">
      <c r="A660" s="2"/>
      <c r="B660" s="49" t="s">
        <v>95</v>
      </c>
      <c r="C660" s="146">
        <f>C640+C639</f>
        <v>58.840800000000002</v>
      </c>
      <c r="D660" s="146"/>
    </row>
    <row r="661" spans="1:4">
      <c r="A661" s="2"/>
      <c r="B661" s="49" t="s">
        <v>64</v>
      </c>
      <c r="C661" s="129">
        <v>1</v>
      </c>
      <c r="D661" s="129"/>
    </row>
    <row r="662" spans="1:4">
      <c r="A662" s="2"/>
      <c r="B662" s="49"/>
      <c r="C662" s="137"/>
      <c r="D662" s="149"/>
    </row>
    <row r="663" spans="1:4">
      <c r="A663" s="2"/>
      <c r="B663" s="79" t="s">
        <v>10</v>
      </c>
      <c r="C663" s="132"/>
      <c r="D663" s="132"/>
    </row>
    <row r="664" spans="1:4" ht="60">
      <c r="A664" s="2"/>
      <c r="B664" s="49" t="s">
        <v>483</v>
      </c>
      <c r="C664" s="129">
        <v>1</v>
      </c>
      <c r="D664" s="129"/>
    </row>
    <row r="665" spans="1:4" ht="45">
      <c r="A665" s="2"/>
      <c r="B665" s="49" t="s">
        <v>167</v>
      </c>
      <c r="C665" s="146">
        <v>7.75</v>
      </c>
      <c r="D665" s="146"/>
    </row>
    <row r="666" spans="1:4" ht="45">
      <c r="A666" s="2"/>
      <c r="B666" s="49" t="s">
        <v>168</v>
      </c>
      <c r="C666" s="146">
        <f>C640-C665</f>
        <v>4.7300000000000004</v>
      </c>
      <c r="D666" s="146"/>
    </row>
    <row r="667" spans="1:4" ht="30">
      <c r="A667" s="2"/>
      <c r="B667" s="48" t="s">
        <v>352</v>
      </c>
      <c r="C667" s="44">
        <f>3.47*2.4-(0.8*2)</f>
        <v>6.7279999999999998</v>
      </c>
      <c r="D667" s="24">
        <v>1</v>
      </c>
    </row>
    <row r="668" spans="1:4" ht="30">
      <c r="B668" s="48" t="s">
        <v>353</v>
      </c>
      <c r="C668" s="129">
        <v>1</v>
      </c>
      <c r="D668" s="129"/>
    </row>
    <row r="669" spans="1:4" ht="30">
      <c r="B669" s="48" t="s">
        <v>354</v>
      </c>
      <c r="C669" s="129">
        <v>1</v>
      </c>
      <c r="D669" s="129"/>
    </row>
    <row r="671" spans="1:4" ht="23.25">
      <c r="A671" s="5" t="s">
        <v>115</v>
      </c>
      <c r="B671" s="75" t="s">
        <v>0</v>
      </c>
      <c r="C671" s="39"/>
      <c r="D671" s="30"/>
    </row>
    <row r="672" spans="1:4">
      <c r="A672" s="2"/>
      <c r="B672" s="22" t="s">
        <v>43</v>
      </c>
      <c r="C672" s="40">
        <v>8.5</v>
      </c>
      <c r="D672" s="31">
        <v>8.9250000000000007</v>
      </c>
    </row>
    <row r="673" spans="1:4">
      <c r="A673" s="2"/>
      <c r="B673" s="22" t="s">
        <v>42</v>
      </c>
      <c r="C673" s="143">
        <f>35.6*4.2-(2.38*2.6*3)-(2.89*2.6*2)-(1.2*3.68)-(2.1*1.25)-(2*0.65*1.25)-(1.4*2.05)</f>
        <v>104.39200000000001</v>
      </c>
      <c r="D673" s="144"/>
    </row>
    <row r="674" spans="1:4">
      <c r="A674" s="2"/>
      <c r="B674" s="22" t="s">
        <v>119</v>
      </c>
      <c r="C674" s="166">
        <f>29.4*1+17*1</f>
        <v>46.4</v>
      </c>
      <c r="D674" s="167"/>
    </row>
    <row r="675" spans="1:4">
      <c r="A675" s="2"/>
      <c r="B675" s="22" t="s">
        <v>80</v>
      </c>
      <c r="C675" s="143">
        <f>'[1]1NP'!$D$22</f>
        <v>65.349999999999994</v>
      </c>
      <c r="D675" s="144"/>
    </row>
    <row r="676" spans="1:4">
      <c r="A676" s="2"/>
      <c r="B676" s="22" t="s">
        <v>118</v>
      </c>
      <c r="C676" s="143">
        <f>'[1]1NP'!$D$23</f>
        <v>33.229999999999997</v>
      </c>
      <c r="D676" s="144"/>
    </row>
    <row r="677" spans="1:4">
      <c r="A677" s="2"/>
      <c r="B677" s="22" t="s">
        <v>174</v>
      </c>
      <c r="C677" s="143">
        <v>85</v>
      </c>
      <c r="D677" s="144"/>
    </row>
    <row r="678" spans="1:4" ht="35.25" customHeight="1">
      <c r="A678" s="2"/>
      <c r="B678" s="22" t="s">
        <v>12</v>
      </c>
      <c r="C678" s="150" t="s">
        <v>362</v>
      </c>
      <c r="D678" s="151"/>
    </row>
    <row r="679" spans="1:4">
      <c r="A679" s="2"/>
      <c r="B679" s="48"/>
      <c r="C679" s="137"/>
      <c r="D679" s="149"/>
    </row>
    <row r="680" spans="1:4">
      <c r="A680" s="2"/>
      <c r="B680" s="76" t="s">
        <v>1</v>
      </c>
      <c r="C680" s="137"/>
      <c r="D680" s="149"/>
    </row>
    <row r="681" spans="1:4">
      <c r="A681" s="2"/>
      <c r="B681" s="47" t="s">
        <v>169</v>
      </c>
      <c r="C681" s="41" t="s">
        <v>171</v>
      </c>
      <c r="D681" s="21" t="s">
        <v>204</v>
      </c>
    </row>
    <row r="682" spans="1:4">
      <c r="A682" s="2"/>
      <c r="B682" s="47" t="s">
        <v>170</v>
      </c>
      <c r="C682" s="41" t="s">
        <v>172</v>
      </c>
      <c r="D682" s="21" t="s">
        <v>202</v>
      </c>
    </row>
    <row r="683" spans="1:4">
      <c r="A683" s="2"/>
      <c r="B683" s="47" t="s">
        <v>3</v>
      </c>
      <c r="C683" s="41"/>
      <c r="D683" s="21" t="s">
        <v>382</v>
      </c>
    </row>
    <row r="684" spans="1:4">
      <c r="A684" s="2"/>
      <c r="B684" s="47" t="s">
        <v>4</v>
      </c>
      <c r="C684" s="41"/>
      <c r="D684" s="21" t="s">
        <v>203</v>
      </c>
    </row>
    <row r="685" spans="1:4">
      <c r="A685" s="2"/>
      <c r="B685" s="47" t="s">
        <v>186</v>
      </c>
      <c r="C685" s="41" t="s">
        <v>188</v>
      </c>
      <c r="D685" s="32">
        <f>35.7-1.4</f>
        <v>34.300000000000004</v>
      </c>
    </row>
    <row r="686" spans="1:4" ht="30">
      <c r="A686" s="2"/>
      <c r="B686" s="47" t="s">
        <v>186</v>
      </c>
      <c r="C686" s="41" t="s">
        <v>187</v>
      </c>
      <c r="D686" s="32">
        <f>29.5+15.5+10.8</f>
        <v>55.8</v>
      </c>
    </row>
    <row r="687" spans="1:4">
      <c r="A687" s="2"/>
      <c r="B687" s="48"/>
      <c r="C687" s="137"/>
      <c r="D687" s="149"/>
    </row>
    <row r="688" spans="1:4">
      <c r="A688" s="2"/>
      <c r="B688" s="76" t="s">
        <v>17</v>
      </c>
      <c r="C688" s="137"/>
      <c r="D688" s="149"/>
    </row>
    <row r="689" spans="1:4">
      <c r="A689" s="2"/>
      <c r="B689" s="77" t="s">
        <v>13</v>
      </c>
      <c r="C689" s="26" t="s">
        <v>108</v>
      </c>
      <c r="D689" s="24">
        <v>3</v>
      </c>
    </row>
    <row r="690" spans="1:4">
      <c r="A690" s="2"/>
      <c r="B690" s="77" t="s">
        <v>13</v>
      </c>
      <c r="C690" s="26" t="s">
        <v>109</v>
      </c>
      <c r="D690" s="24">
        <v>2</v>
      </c>
    </row>
    <row r="691" spans="1:4">
      <c r="A691" s="2"/>
      <c r="B691" s="76" t="s">
        <v>5</v>
      </c>
      <c r="C691" s="137"/>
      <c r="D691" s="149"/>
    </row>
    <row r="692" spans="1:4">
      <c r="A692" s="2"/>
      <c r="B692" s="48" t="s">
        <v>24</v>
      </c>
      <c r="C692" s="28" t="s">
        <v>25</v>
      </c>
      <c r="D692" s="24">
        <v>1</v>
      </c>
    </row>
    <row r="693" spans="1:4">
      <c r="A693" s="2"/>
      <c r="B693" s="76" t="s">
        <v>6</v>
      </c>
      <c r="C693" s="137"/>
      <c r="D693" s="149"/>
    </row>
    <row r="694" spans="1:4" ht="60">
      <c r="A694" s="2"/>
      <c r="B694" s="48" t="s">
        <v>355</v>
      </c>
      <c r="C694" s="129">
        <v>1</v>
      </c>
      <c r="D694" s="129"/>
    </row>
    <row r="695" spans="1:4">
      <c r="A695" s="2"/>
      <c r="B695" s="51" t="s">
        <v>40</v>
      </c>
      <c r="C695" s="139" t="s">
        <v>38</v>
      </c>
      <c r="D695" s="152"/>
    </row>
    <row r="696" spans="1:4">
      <c r="A696" s="2"/>
      <c r="B696" s="51" t="s">
        <v>36</v>
      </c>
      <c r="C696" s="139" t="s">
        <v>38</v>
      </c>
      <c r="D696" s="152"/>
    </row>
    <row r="697" spans="1:4">
      <c r="A697" s="2"/>
      <c r="B697" s="51" t="s">
        <v>37</v>
      </c>
      <c r="C697" s="139" t="s">
        <v>38</v>
      </c>
      <c r="D697" s="152"/>
    </row>
    <row r="698" spans="1:4">
      <c r="A698" s="2"/>
      <c r="B698" s="51" t="s">
        <v>41</v>
      </c>
      <c r="C698" s="139" t="s">
        <v>38</v>
      </c>
      <c r="D698" s="152"/>
    </row>
    <row r="699" spans="1:4">
      <c r="A699" s="2"/>
      <c r="B699" s="51" t="s">
        <v>39</v>
      </c>
      <c r="C699" s="139" t="s">
        <v>38</v>
      </c>
      <c r="D699" s="152"/>
    </row>
    <row r="700" spans="1:4">
      <c r="A700" s="2"/>
      <c r="B700" s="48" t="s">
        <v>9</v>
      </c>
      <c r="C700" s="26" t="s">
        <v>348</v>
      </c>
      <c r="D700" s="24">
        <v>3</v>
      </c>
    </row>
    <row r="701" spans="1:4">
      <c r="A701" s="2"/>
      <c r="B701" s="49"/>
      <c r="C701" s="26" t="s">
        <v>356</v>
      </c>
      <c r="D701" s="24">
        <v>2</v>
      </c>
    </row>
    <row r="702" spans="1:4" ht="30">
      <c r="A702" s="2"/>
      <c r="B702" s="49"/>
      <c r="C702" s="26" t="s">
        <v>343</v>
      </c>
      <c r="D702" s="24">
        <v>1</v>
      </c>
    </row>
    <row r="703" spans="1:4">
      <c r="A703" s="2"/>
      <c r="B703" s="49"/>
      <c r="C703" s="43" t="s">
        <v>54</v>
      </c>
      <c r="D703" s="58" t="s">
        <v>357</v>
      </c>
    </row>
    <row r="704" spans="1:4">
      <c r="A704" s="2"/>
      <c r="B704" s="49"/>
      <c r="C704" s="43" t="s">
        <v>358</v>
      </c>
      <c r="D704" s="34">
        <v>17</v>
      </c>
    </row>
    <row r="705" spans="1:4">
      <c r="A705" s="2"/>
      <c r="B705" s="49"/>
      <c r="C705" s="28"/>
      <c r="D705" s="35"/>
    </row>
    <row r="706" spans="1:4">
      <c r="A706" s="2"/>
      <c r="B706" s="78" t="s">
        <v>33</v>
      </c>
      <c r="C706" s="28"/>
      <c r="D706" s="35"/>
    </row>
    <row r="707" spans="1:4" ht="30">
      <c r="A707" s="2"/>
      <c r="B707" s="49" t="s">
        <v>46</v>
      </c>
      <c r="C707" s="156" t="s">
        <v>79</v>
      </c>
      <c r="D707" s="156"/>
    </row>
    <row r="708" spans="1:4" ht="30">
      <c r="A708" s="2"/>
      <c r="B708" s="49" t="s">
        <v>34</v>
      </c>
      <c r="C708" s="146">
        <v>0.15</v>
      </c>
      <c r="D708" s="146"/>
    </row>
    <row r="709" spans="1:4" ht="45">
      <c r="A709" s="2"/>
      <c r="B709" s="49" t="s">
        <v>95</v>
      </c>
      <c r="C709" s="146">
        <f>C675+C673-13+C674</f>
        <v>203.14200000000002</v>
      </c>
      <c r="D709" s="146"/>
    </row>
    <row r="710" spans="1:4">
      <c r="A710" s="2"/>
      <c r="B710" s="49" t="s">
        <v>64</v>
      </c>
      <c r="C710" s="129">
        <v>1</v>
      </c>
      <c r="D710" s="129"/>
    </row>
    <row r="711" spans="1:4">
      <c r="A711" s="2"/>
      <c r="B711" s="49" t="s">
        <v>102</v>
      </c>
      <c r="C711" s="168">
        <f>C740</f>
        <v>2.4000000000000004</v>
      </c>
      <c r="D711" s="149"/>
    </row>
    <row r="712" spans="1:4">
      <c r="A712" s="2"/>
      <c r="B712" s="49" t="s">
        <v>321</v>
      </c>
      <c r="C712" s="168">
        <f>2*2*0.8*6</f>
        <v>19.200000000000003</v>
      </c>
      <c r="D712" s="149"/>
    </row>
    <row r="713" spans="1:4">
      <c r="A713" s="2"/>
      <c r="B713" s="49" t="s">
        <v>117</v>
      </c>
      <c r="C713" s="156" t="s">
        <v>110</v>
      </c>
      <c r="D713" s="156"/>
    </row>
    <row r="714" spans="1:4" ht="30">
      <c r="A714" s="2"/>
      <c r="B714" s="49" t="s">
        <v>111</v>
      </c>
      <c r="C714" s="129">
        <v>2</v>
      </c>
      <c r="D714" s="129"/>
    </row>
    <row r="715" spans="1:4" ht="30">
      <c r="A715" s="2"/>
      <c r="B715" s="49" t="s">
        <v>192</v>
      </c>
      <c r="C715" s="146">
        <f>2.75*4</f>
        <v>11</v>
      </c>
      <c r="D715" s="146"/>
    </row>
    <row r="716" spans="1:4">
      <c r="A716" s="2"/>
      <c r="B716" s="49" t="s">
        <v>230</v>
      </c>
      <c r="C716" s="146">
        <f>1.88*2.09</f>
        <v>3.9291999999999994</v>
      </c>
      <c r="D716" s="146"/>
    </row>
    <row r="717" spans="1:4">
      <c r="A717" s="2"/>
      <c r="B717" s="49" t="s">
        <v>378</v>
      </c>
      <c r="C717" s="146">
        <f>4*4*0.8</f>
        <v>12.8</v>
      </c>
      <c r="D717" s="146"/>
    </row>
    <row r="718" spans="1:4">
      <c r="A718" s="2"/>
      <c r="B718" s="49" t="s">
        <v>379</v>
      </c>
      <c r="C718" s="146">
        <f>4*0.35*4</f>
        <v>5.6</v>
      </c>
      <c r="D718" s="146"/>
    </row>
    <row r="719" spans="1:4" ht="45">
      <c r="A719" s="2"/>
      <c r="B719" s="49" t="s">
        <v>380</v>
      </c>
      <c r="C719" s="53">
        <f>(2*2.1*1.25)+(2*4.495)</f>
        <v>14.24</v>
      </c>
      <c r="D719" s="54"/>
    </row>
    <row r="720" spans="1:4" ht="30">
      <c r="A720" s="2"/>
      <c r="B720" s="49" t="s">
        <v>112</v>
      </c>
      <c r="C720" s="168">
        <f>(2*0.336*2.6)+(0.65*2.67)</f>
        <v>3.4827000000000004</v>
      </c>
      <c r="D720" s="149"/>
    </row>
    <row r="721" spans="1:4" ht="30">
      <c r="A721" s="2"/>
      <c r="B721" s="49" t="s">
        <v>360</v>
      </c>
      <c r="C721" s="129">
        <v>6</v>
      </c>
      <c r="D721" s="129"/>
    </row>
    <row r="722" spans="1:4">
      <c r="A722" s="2"/>
      <c r="B722" s="49" t="s">
        <v>113</v>
      </c>
      <c r="C722" s="156" t="s">
        <v>114</v>
      </c>
      <c r="D722" s="156"/>
    </row>
    <row r="723" spans="1:4">
      <c r="A723" s="2"/>
      <c r="B723" s="49" t="s">
        <v>395</v>
      </c>
      <c r="C723" s="146">
        <f>(0.92*1.35*4)+(2*0.4*0.5)</f>
        <v>5.3680000000000012</v>
      </c>
      <c r="D723" s="146"/>
    </row>
    <row r="724" spans="1:4">
      <c r="A724" s="2"/>
      <c r="B724" s="49" t="s">
        <v>191</v>
      </c>
      <c r="C724" s="146">
        <f>(31+11+1.8+7.6+2+1.3+1.3+5.5+5.5+1.1)*0.925</f>
        <v>62.9925</v>
      </c>
      <c r="D724" s="146"/>
    </row>
    <row r="725" spans="1:4" s="202" customFormat="1">
      <c r="A725" s="199"/>
      <c r="B725" s="200" t="s">
        <v>569</v>
      </c>
      <c r="C725" s="201">
        <f>55*0.1</f>
        <v>5.5</v>
      </c>
      <c r="D725" s="201"/>
    </row>
    <row r="726" spans="1:4" ht="30">
      <c r="A726" s="2"/>
      <c r="B726" s="49" t="s">
        <v>363</v>
      </c>
      <c r="C726" s="146">
        <f>33.3*0.46</f>
        <v>15.318</v>
      </c>
      <c r="D726" s="146"/>
    </row>
    <row r="727" spans="1:4">
      <c r="A727" s="2"/>
      <c r="B727" s="49" t="s">
        <v>373</v>
      </c>
      <c r="C727" s="146">
        <f>1.4*0.8*0.15</f>
        <v>0.16799999999999998</v>
      </c>
      <c r="D727" s="146"/>
    </row>
    <row r="728" spans="1:4">
      <c r="A728" s="2"/>
      <c r="B728" s="49" t="s">
        <v>116</v>
      </c>
      <c r="C728" s="153">
        <f>(31+11+1.8+7.6+2+1.3+1.3+5.5+5.5+1.1)*0.2*0.15</f>
        <v>2.0429999999999997</v>
      </c>
      <c r="D728" s="153"/>
    </row>
    <row r="729" spans="1:4" ht="30">
      <c r="A729" s="2"/>
      <c r="B729" s="49" t="s">
        <v>361</v>
      </c>
      <c r="C729" s="156">
        <f>57.5+(22*0.43)</f>
        <v>66.959999999999994</v>
      </c>
      <c r="D729" s="156"/>
    </row>
    <row r="730" spans="1:4">
      <c r="A730" s="2"/>
      <c r="B730" s="49" t="s">
        <v>364</v>
      </c>
      <c r="C730" s="60">
        <f>2.375+2.375+2.375+2.85+2.85</f>
        <v>12.824999999999999</v>
      </c>
      <c r="D730" s="59"/>
    </row>
    <row r="731" spans="1:4" ht="30">
      <c r="A731" s="2"/>
      <c r="B731" s="82" t="s">
        <v>392</v>
      </c>
      <c r="C731" s="169">
        <f>2.56*8.9</f>
        <v>22.784000000000002</v>
      </c>
      <c r="D731" s="169"/>
    </row>
    <row r="732" spans="1:4" ht="60">
      <c r="A732" s="2"/>
      <c r="B732" s="82" t="s">
        <v>396</v>
      </c>
      <c r="C732" s="129">
        <v>2</v>
      </c>
      <c r="D732" s="129"/>
    </row>
    <row r="733" spans="1:4" ht="30">
      <c r="A733" s="2"/>
      <c r="B733" s="82" t="s">
        <v>567</v>
      </c>
      <c r="C733" s="129">
        <v>1</v>
      </c>
      <c r="D733" s="129"/>
    </row>
    <row r="734" spans="1:4">
      <c r="A734" s="2"/>
      <c r="B734" s="49"/>
      <c r="C734" s="28"/>
      <c r="D734" s="25"/>
    </row>
    <row r="735" spans="1:4" ht="23.25">
      <c r="A735" s="5" t="s">
        <v>115</v>
      </c>
      <c r="B735" s="79" t="s">
        <v>10</v>
      </c>
      <c r="C735" s="132"/>
      <c r="D735" s="132"/>
    </row>
    <row r="736" spans="1:4" ht="60">
      <c r="B736" s="49" t="s">
        <v>483</v>
      </c>
      <c r="C736" s="129">
        <v>1</v>
      </c>
      <c r="D736" s="129"/>
    </row>
    <row r="737" spans="1:4">
      <c r="A737" s="2"/>
      <c r="B737" s="48" t="s">
        <v>371</v>
      </c>
      <c r="C737" s="44">
        <v>22.04</v>
      </c>
      <c r="D737" s="24">
        <v>1</v>
      </c>
    </row>
    <row r="738" spans="1:4" ht="30">
      <c r="B738" s="48" t="s">
        <v>372</v>
      </c>
      <c r="C738" s="129">
        <v>2</v>
      </c>
      <c r="D738" s="129"/>
    </row>
    <row r="739" spans="1:4" ht="30">
      <c r="B739" s="48" t="s">
        <v>173</v>
      </c>
      <c r="C739" s="146">
        <v>60</v>
      </c>
      <c r="D739" s="146"/>
    </row>
    <row r="740" spans="1:4" ht="60">
      <c r="B740" s="48" t="s">
        <v>365</v>
      </c>
      <c r="C740" s="46">
        <f>2*2*0.1*6</f>
        <v>2.4000000000000004</v>
      </c>
      <c r="D740" s="24" t="s">
        <v>100</v>
      </c>
    </row>
    <row r="741" spans="1:4">
      <c r="B741" s="48" t="s">
        <v>366</v>
      </c>
      <c r="C741" s="46">
        <f>2*2*0.7*6</f>
        <v>16.799999999999997</v>
      </c>
      <c r="D741" s="24" t="s">
        <v>101</v>
      </c>
    </row>
    <row r="742" spans="1:4" ht="30">
      <c r="B742" s="48" t="s">
        <v>103</v>
      </c>
      <c r="C742" s="170">
        <f>8*1.35</f>
        <v>10.8</v>
      </c>
      <c r="D742" s="170"/>
    </row>
    <row r="743" spans="1:4" ht="30">
      <c r="B743" s="83" t="s">
        <v>367</v>
      </c>
      <c r="C743" s="46">
        <f>8*0.8*0.8*0.8</f>
        <v>4.096000000000001</v>
      </c>
      <c r="D743" s="24" t="s">
        <v>100</v>
      </c>
    </row>
    <row r="744" spans="1:4">
      <c r="B744" s="48" t="s">
        <v>368</v>
      </c>
      <c r="C744" s="168">
        <f>(1.08*0.15*0.8)+(0.15*1.08*0.6)</f>
        <v>0.2268</v>
      </c>
      <c r="D744" s="149"/>
    </row>
    <row r="745" spans="1:4" ht="30">
      <c r="B745" s="48" t="s">
        <v>237</v>
      </c>
      <c r="C745" s="168">
        <f>1.2*1.4</f>
        <v>1.68</v>
      </c>
      <c r="D745" s="149"/>
    </row>
    <row r="746" spans="1:4" ht="30">
      <c r="B746" s="48" t="s">
        <v>104</v>
      </c>
      <c r="C746" s="44">
        <f>93-24</f>
        <v>69</v>
      </c>
      <c r="D746" s="24" t="s">
        <v>125</v>
      </c>
    </row>
    <row r="747" spans="1:4">
      <c r="B747" s="48"/>
      <c r="C747" s="44">
        <f>93-24-22</f>
        <v>47</v>
      </c>
      <c r="D747" s="24" t="s">
        <v>123</v>
      </c>
    </row>
    <row r="748" spans="1:4">
      <c r="B748" s="48"/>
      <c r="C748" s="44">
        <f>6.2*5.65+8</f>
        <v>43.03</v>
      </c>
      <c r="D748" s="24" t="s">
        <v>124</v>
      </c>
    </row>
    <row r="749" spans="1:4">
      <c r="B749" s="48"/>
      <c r="C749" s="44">
        <v>24</v>
      </c>
      <c r="D749" s="24" t="s">
        <v>105</v>
      </c>
    </row>
    <row r="750" spans="1:4">
      <c r="B750" s="48" t="s">
        <v>404</v>
      </c>
      <c r="C750" s="147">
        <v>6</v>
      </c>
      <c r="D750" s="148"/>
    </row>
    <row r="751" spans="1:4">
      <c r="B751" s="48" t="s">
        <v>403</v>
      </c>
      <c r="C751" s="38">
        <v>4</v>
      </c>
      <c r="D751" s="35"/>
    </row>
    <row r="752" spans="1:4">
      <c r="B752" s="48" t="s">
        <v>107</v>
      </c>
      <c r="C752" s="147">
        <v>1</v>
      </c>
      <c r="D752" s="148"/>
    </row>
    <row r="753" spans="2:4" ht="30">
      <c r="B753" s="49" t="s">
        <v>369</v>
      </c>
      <c r="C753" s="129">
        <v>1</v>
      </c>
      <c r="D753" s="129"/>
    </row>
    <row r="754" spans="2:4" ht="30">
      <c r="B754" s="49" t="s">
        <v>489</v>
      </c>
      <c r="C754" s="153">
        <f>1.2*0.75*1.08</f>
        <v>0.97199999999999998</v>
      </c>
      <c r="D754" s="153"/>
    </row>
    <row r="755" spans="2:4" ht="30">
      <c r="B755" s="48" t="s">
        <v>370</v>
      </c>
      <c r="C755" s="100">
        <f>0.25*1.15*0.5</f>
        <v>0.14374999999999999</v>
      </c>
      <c r="D755" s="99"/>
    </row>
    <row r="756" spans="2:4">
      <c r="B756" s="98" t="s">
        <v>467</v>
      </c>
      <c r="C756" s="46"/>
      <c r="D756" s="24"/>
    </row>
    <row r="757" spans="2:4" ht="30">
      <c r="B757" s="48" t="s">
        <v>490</v>
      </c>
      <c r="C757" s="129">
        <v>1</v>
      </c>
      <c r="D757" s="129"/>
    </row>
    <row r="758" spans="2:4" ht="30">
      <c r="B758" s="48" t="s">
        <v>491</v>
      </c>
      <c r="C758" s="129">
        <v>1</v>
      </c>
      <c r="D758" s="129"/>
    </row>
    <row r="759" spans="2:4" ht="30">
      <c r="B759" s="48" t="s">
        <v>236</v>
      </c>
      <c r="C759" s="129">
        <v>2</v>
      </c>
      <c r="D759" s="129"/>
    </row>
    <row r="760" spans="2:4" ht="30">
      <c r="B760" s="49" t="s">
        <v>463</v>
      </c>
      <c r="C760" s="145">
        <f>0.8+0.5</f>
        <v>1.3</v>
      </c>
      <c r="D760" s="145"/>
    </row>
    <row r="761" spans="2:4" ht="30">
      <c r="B761" s="49" t="s">
        <v>471</v>
      </c>
      <c r="C761" s="145">
        <f>0.8+0.5</f>
        <v>1.3</v>
      </c>
      <c r="D761" s="145"/>
    </row>
    <row r="762" spans="2:4">
      <c r="B762" s="98" t="s">
        <v>481</v>
      </c>
      <c r="C762" s="100"/>
      <c r="D762" s="35"/>
    </row>
    <row r="763" spans="2:4" ht="30">
      <c r="B763" s="48" t="s">
        <v>560</v>
      </c>
      <c r="C763" s="129">
        <v>2</v>
      </c>
      <c r="D763" s="129"/>
    </row>
    <row r="764" spans="2:4">
      <c r="B764" s="98" t="s">
        <v>492</v>
      </c>
      <c r="C764" s="100"/>
      <c r="D764" s="35"/>
    </row>
    <row r="765" spans="2:4" ht="30">
      <c r="B765" s="48" t="s">
        <v>493</v>
      </c>
      <c r="C765" s="129">
        <v>1</v>
      </c>
      <c r="D765" s="129"/>
    </row>
    <row r="766" spans="2:4" ht="30">
      <c r="B766" s="48" t="s">
        <v>556</v>
      </c>
      <c r="C766" s="129">
        <v>1</v>
      </c>
      <c r="D766" s="129"/>
    </row>
    <row r="767" spans="2:4" ht="27.75" customHeight="1">
      <c r="B767" s="49" t="s">
        <v>530</v>
      </c>
      <c r="C767" s="145">
        <v>5</v>
      </c>
      <c r="D767" s="145"/>
    </row>
    <row r="768" spans="2:4" ht="27.75" customHeight="1">
      <c r="B768" s="49"/>
      <c r="C768" s="108"/>
      <c r="D768" s="110"/>
    </row>
    <row r="769" spans="1:4">
      <c r="B769" s="48"/>
      <c r="C769" s="100"/>
      <c r="D769" s="35"/>
    </row>
    <row r="770" spans="1:4">
      <c r="B770" s="48" t="s">
        <v>106</v>
      </c>
      <c r="C770" s="147">
        <v>2</v>
      </c>
      <c r="D770" s="148"/>
    </row>
    <row r="772" spans="1:4" ht="23.25">
      <c r="A772" s="5" t="s">
        <v>120</v>
      </c>
      <c r="B772" s="75" t="s">
        <v>0</v>
      </c>
      <c r="C772" s="39"/>
      <c r="D772" s="30"/>
    </row>
    <row r="773" spans="1:4">
      <c r="A773" s="2"/>
      <c r="B773" s="22" t="s">
        <v>43</v>
      </c>
      <c r="C773" s="40">
        <v>1.9</v>
      </c>
      <c r="D773" s="31">
        <v>6</v>
      </c>
    </row>
    <row r="774" spans="1:4">
      <c r="A774" s="2"/>
      <c r="B774" s="22" t="s">
        <v>42</v>
      </c>
      <c r="C774" s="143">
        <f>19.2*2.17-(1*2)-(1.4*2.05)-(2-0.65*1.25)</f>
        <v>35.606499999999997</v>
      </c>
      <c r="D774" s="144"/>
    </row>
    <row r="775" spans="1:4">
      <c r="A775" s="2"/>
      <c r="B775" s="22" t="s">
        <v>80</v>
      </c>
      <c r="C775" s="143">
        <f>'[1]1NP'!$D$24</f>
        <v>13.94</v>
      </c>
      <c r="D775" s="144"/>
    </row>
    <row r="776" spans="1:4">
      <c r="A776" s="2"/>
      <c r="B776" s="22" t="s">
        <v>12</v>
      </c>
      <c r="C776" s="150">
        <v>2.17</v>
      </c>
      <c r="D776" s="151"/>
    </row>
    <row r="777" spans="1:4">
      <c r="A777" s="2"/>
      <c r="B777" s="48"/>
      <c r="C777" s="137"/>
      <c r="D777" s="149"/>
    </row>
    <row r="778" spans="1:4">
      <c r="A778" s="2"/>
      <c r="B778" s="76" t="s">
        <v>1</v>
      </c>
      <c r="C778" s="137"/>
      <c r="D778" s="149"/>
    </row>
    <row r="779" spans="1:4" ht="41.25" customHeight="1">
      <c r="A779" s="2"/>
      <c r="B779" s="47" t="s">
        <v>2</v>
      </c>
      <c r="C779" s="41" t="s">
        <v>374</v>
      </c>
      <c r="D779" s="21" t="s">
        <v>200</v>
      </c>
    </row>
    <row r="780" spans="1:4">
      <c r="A780" s="2"/>
      <c r="B780" s="47" t="s">
        <v>3</v>
      </c>
      <c r="C780" s="41"/>
      <c r="D780" s="21" t="s">
        <v>226</v>
      </c>
    </row>
    <row r="781" spans="1:4">
      <c r="A781" s="2"/>
      <c r="B781" s="47" t="s">
        <v>4</v>
      </c>
      <c r="C781" s="41"/>
      <c r="D781" s="21" t="s">
        <v>199</v>
      </c>
    </row>
    <row r="782" spans="1:4">
      <c r="A782" s="2"/>
      <c r="B782" s="47" t="s">
        <v>186</v>
      </c>
      <c r="C782" s="41" t="s">
        <v>188</v>
      </c>
      <c r="D782" s="32">
        <f>19.36-1</f>
        <v>18.36</v>
      </c>
    </row>
    <row r="783" spans="1:4">
      <c r="A783" s="2"/>
      <c r="B783" s="48"/>
      <c r="C783" s="137"/>
      <c r="D783" s="149"/>
    </row>
    <row r="784" spans="1:4">
      <c r="A784" s="2"/>
      <c r="B784" s="76" t="s">
        <v>17</v>
      </c>
      <c r="C784" s="137"/>
      <c r="D784" s="149"/>
    </row>
    <row r="785" spans="1:4">
      <c r="A785" s="2"/>
      <c r="B785" s="77"/>
      <c r="C785" s="26"/>
      <c r="D785" s="24"/>
    </row>
    <row r="786" spans="1:4">
      <c r="A786" s="2"/>
      <c r="B786" s="76" t="s">
        <v>5</v>
      </c>
      <c r="C786" s="137"/>
      <c r="D786" s="149"/>
    </row>
    <row r="787" spans="1:4">
      <c r="A787" s="2"/>
      <c r="B787" s="48" t="s">
        <v>13</v>
      </c>
      <c r="C787" s="28" t="s">
        <v>121</v>
      </c>
      <c r="D787" s="24">
        <v>1</v>
      </c>
    </row>
    <row r="788" spans="1:4">
      <c r="A788" s="2"/>
      <c r="B788" s="48" t="s">
        <v>148</v>
      </c>
      <c r="C788" s="28" t="s">
        <v>375</v>
      </c>
      <c r="D788" s="24">
        <v>1</v>
      </c>
    </row>
    <row r="789" spans="1:4">
      <c r="A789" s="2"/>
      <c r="B789" s="76" t="s">
        <v>6</v>
      </c>
      <c r="C789" s="137"/>
      <c r="D789" s="149"/>
    </row>
    <row r="790" spans="1:4">
      <c r="A790" s="2"/>
      <c r="B790" s="51" t="s">
        <v>36</v>
      </c>
      <c r="C790" s="139" t="s">
        <v>38</v>
      </c>
      <c r="D790" s="152"/>
    </row>
    <row r="791" spans="1:4">
      <c r="A791" s="2"/>
      <c r="B791" s="51" t="s">
        <v>37</v>
      </c>
      <c r="C791" s="139" t="s">
        <v>38</v>
      </c>
      <c r="D791" s="152"/>
    </row>
    <row r="792" spans="1:4">
      <c r="A792" s="2"/>
      <c r="B792" s="51" t="s">
        <v>39</v>
      </c>
      <c r="C792" s="139" t="s">
        <v>38</v>
      </c>
      <c r="D792" s="152"/>
    </row>
    <row r="793" spans="1:4">
      <c r="A793" s="2"/>
      <c r="B793" s="49"/>
      <c r="C793" s="28"/>
      <c r="D793" s="35"/>
    </row>
    <row r="794" spans="1:4">
      <c r="A794" s="2"/>
      <c r="B794" s="78" t="s">
        <v>33</v>
      </c>
      <c r="C794" s="28"/>
      <c r="D794" s="35"/>
    </row>
    <row r="795" spans="1:4" ht="30">
      <c r="A795" s="2"/>
      <c r="B795" s="49" t="s">
        <v>46</v>
      </c>
      <c r="C795" s="156" t="s">
        <v>79</v>
      </c>
      <c r="D795" s="156"/>
    </row>
    <row r="796" spans="1:4" ht="45">
      <c r="A796" s="2"/>
      <c r="B796" s="49" t="s">
        <v>95</v>
      </c>
      <c r="C796" s="146">
        <f>C774+C775</f>
        <v>49.546499999999995</v>
      </c>
      <c r="D796" s="146"/>
    </row>
    <row r="797" spans="1:4">
      <c r="A797" s="2"/>
      <c r="B797" s="49"/>
      <c r="C797" s="137"/>
      <c r="D797" s="149"/>
    </row>
    <row r="798" spans="1:4">
      <c r="A798" s="2"/>
      <c r="B798" s="79" t="s">
        <v>10</v>
      </c>
      <c r="C798" s="132"/>
      <c r="D798" s="132"/>
    </row>
    <row r="799" spans="1:4" ht="60">
      <c r="A799" s="2"/>
      <c r="B799" s="49" t="s">
        <v>483</v>
      </c>
      <c r="C799" s="129">
        <v>1</v>
      </c>
      <c r="D799" s="129"/>
    </row>
    <row r="800" spans="1:4" ht="30">
      <c r="A800" s="2"/>
      <c r="B800" s="49" t="s">
        <v>175</v>
      </c>
      <c r="C800" s="146">
        <v>4.33</v>
      </c>
      <c r="D800" s="146"/>
    </row>
    <row r="801" spans="1:4">
      <c r="A801" s="2"/>
      <c r="B801" s="48" t="s">
        <v>122</v>
      </c>
      <c r="C801" s="160">
        <f>1.9*2.17-1*2</f>
        <v>2.1229999999999993</v>
      </c>
      <c r="D801" s="149"/>
    </row>
    <row r="802" spans="1:4" ht="30">
      <c r="B802" s="48" t="s">
        <v>376</v>
      </c>
      <c r="C802" s="129">
        <v>1</v>
      </c>
      <c r="D802" s="129"/>
    </row>
    <row r="803" spans="1:4">
      <c r="B803" s="49"/>
      <c r="C803" s="146"/>
      <c r="D803" s="146"/>
    </row>
    <row r="805" spans="1:4" ht="23.25">
      <c r="A805" s="5" t="s">
        <v>458</v>
      </c>
      <c r="B805" s="75" t="s">
        <v>0</v>
      </c>
      <c r="C805" s="39"/>
      <c r="D805" s="30"/>
    </row>
    <row r="806" spans="1:4">
      <c r="A806" s="2"/>
      <c r="B806" s="22" t="s">
        <v>43</v>
      </c>
      <c r="C806" s="40">
        <v>3.58</v>
      </c>
      <c r="D806" s="31">
        <v>3.2</v>
      </c>
    </row>
    <row r="807" spans="1:4">
      <c r="A807" s="2"/>
      <c r="B807" s="22" t="s">
        <v>42</v>
      </c>
      <c r="C807" s="143">
        <f>13.56*2.17-2.4*2</f>
        <v>24.6252</v>
      </c>
      <c r="D807" s="144"/>
    </row>
    <row r="808" spans="1:4">
      <c r="A808" s="2"/>
      <c r="B808" s="22" t="s">
        <v>80</v>
      </c>
      <c r="C808" s="143">
        <f>'[1]1NP'!$D$25</f>
        <v>11</v>
      </c>
      <c r="D808" s="144"/>
    </row>
    <row r="809" spans="1:4">
      <c r="A809" s="2"/>
      <c r="B809" s="22" t="s">
        <v>12</v>
      </c>
      <c r="C809" s="150">
        <v>2.17</v>
      </c>
      <c r="D809" s="151"/>
    </row>
    <row r="810" spans="1:4">
      <c r="B810" s="76" t="s">
        <v>1</v>
      </c>
      <c r="C810" s="137"/>
      <c r="D810" s="149"/>
    </row>
    <row r="811" spans="1:4">
      <c r="B811" s="47" t="s">
        <v>2</v>
      </c>
      <c r="C811" s="41"/>
      <c r="D811" s="21" t="s">
        <v>415</v>
      </c>
    </row>
    <row r="812" spans="1:4">
      <c r="B812" s="47" t="s">
        <v>3</v>
      </c>
      <c r="C812" s="41"/>
      <c r="D812" s="21" t="s">
        <v>459</v>
      </c>
    </row>
    <row r="813" spans="1:4">
      <c r="B813" s="47" t="s">
        <v>4</v>
      </c>
      <c r="C813" s="41"/>
      <c r="D813" s="21" t="s">
        <v>459</v>
      </c>
    </row>
    <row r="814" spans="1:4">
      <c r="B814" s="49"/>
      <c r="C814" s="53"/>
      <c r="D814" s="92"/>
    </row>
    <row r="815" spans="1:4">
      <c r="B815" s="78" t="s">
        <v>33</v>
      </c>
      <c r="C815" s="28"/>
      <c r="D815" s="35"/>
    </row>
    <row r="816" spans="1:4">
      <c r="B816" s="49" t="s">
        <v>55</v>
      </c>
      <c r="C816" s="146">
        <f>C808+C807</f>
        <v>35.6252</v>
      </c>
      <c r="D816" s="146"/>
    </row>
    <row r="817" spans="2:4">
      <c r="B817" s="49"/>
      <c r="C817" s="53"/>
      <c r="D817" s="81"/>
    </row>
  </sheetData>
  <mergeCells count="542">
    <mergeCell ref="C798:D798"/>
    <mergeCell ref="C799:D799"/>
    <mergeCell ref="C802:D802"/>
    <mergeCell ref="C803:D803"/>
    <mergeCell ref="C739:D739"/>
    <mergeCell ref="C729:D729"/>
    <mergeCell ref="C795:D795"/>
    <mergeCell ref="C796:D796"/>
    <mergeCell ref="C797:D797"/>
    <mergeCell ref="C783:D783"/>
    <mergeCell ref="C784:D784"/>
    <mergeCell ref="C786:D786"/>
    <mergeCell ref="C789:D789"/>
    <mergeCell ref="C790:D790"/>
    <mergeCell ref="C791:D791"/>
    <mergeCell ref="C792:D792"/>
    <mergeCell ref="C801:D801"/>
    <mergeCell ref="C738:D738"/>
    <mergeCell ref="C742:D742"/>
    <mergeCell ref="C735:D735"/>
    <mergeCell ref="C736:D736"/>
    <mergeCell ref="C777:D777"/>
    <mergeCell ref="C778:D778"/>
    <mergeCell ref="C766:D766"/>
    <mergeCell ref="C731:D731"/>
    <mergeCell ref="C732:D732"/>
    <mergeCell ref="C774:D774"/>
    <mergeCell ref="C775:D775"/>
    <mergeCell ref="C744:D744"/>
    <mergeCell ref="C745:D745"/>
    <mergeCell ref="C750:D750"/>
    <mergeCell ref="C776:D776"/>
    <mergeCell ref="C754:D754"/>
    <mergeCell ref="C758:D758"/>
    <mergeCell ref="C770:D770"/>
    <mergeCell ref="C752:D752"/>
    <mergeCell ref="C753:D753"/>
    <mergeCell ref="C763:D763"/>
    <mergeCell ref="C760:D760"/>
    <mergeCell ref="C761:D761"/>
    <mergeCell ref="C765:D765"/>
    <mergeCell ref="C759:D759"/>
    <mergeCell ref="C757:D757"/>
    <mergeCell ref="C733:D733"/>
    <mergeCell ref="C715:D715"/>
    <mergeCell ref="C722:D722"/>
    <mergeCell ref="C724:D724"/>
    <mergeCell ref="C728:D728"/>
    <mergeCell ref="C718:D718"/>
    <mergeCell ref="C717:D717"/>
    <mergeCell ref="C720:D720"/>
    <mergeCell ref="C711:D711"/>
    <mergeCell ref="C707:D707"/>
    <mergeCell ref="C709:D709"/>
    <mergeCell ref="C710:D710"/>
    <mergeCell ref="C716:D716"/>
    <mergeCell ref="C712:D712"/>
    <mergeCell ref="C721:D721"/>
    <mergeCell ref="C726:D726"/>
    <mergeCell ref="C727:D727"/>
    <mergeCell ref="C723:D723"/>
    <mergeCell ref="C708:D708"/>
    <mergeCell ref="C725:D725"/>
    <mergeCell ref="C691:D691"/>
    <mergeCell ref="C693:D693"/>
    <mergeCell ref="C695:D695"/>
    <mergeCell ref="C696:D696"/>
    <mergeCell ref="C697:D697"/>
    <mergeCell ref="C713:D713"/>
    <mergeCell ref="C714:D714"/>
    <mergeCell ref="C694:D694"/>
    <mergeCell ref="C698:D698"/>
    <mergeCell ref="C699:D699"/>
    <mergeCell ref="C673:D673"/>
    <mergeCell ref="C675:D675"/>
    <mergeCell ref="C678:D678"/>
    <mergeCell ref="C679:D679"/>
    <mergeCell ref="C680:D680"/>
    <mergeCell ref="C687:D687"/>
    <mergeCell ref="C676:D676"/>
    <mergeCell ref="C674:D674"/>
    <mergeCell ref="C688:D688"/>
    <mergeCell ref="C663:D663"/>
    <mergeCell ref="C664:D664"/>
    <mergeCell ref="C665:D665"/>
    <mergeCell ref="C668:D668"/>
    <mergeCell ref="C34:D34"/>
    <mergeCell ref="C669:D669"/>
    <mergeCell ref="C634:D634"/>
    <mergeCell ref="C124:D124"/>
    <mergeCell ref="C659:D659"/>
    <mergeCell ref="C660:D660"/>
    <mergeCell ref="C661:D661"/>
    <mergeCell ref="C662:D662"/>
    <mergeCell ref="C649:D649"/>
    <mergeCell ref="C651:D651"/>
    <mergeCell ref="C653:D653"/>
    <mergeCell ref="C654:D654"/>
    <mergeCell ref="C159:D159"/>
    <mergeCell ref="C82:D82"/>
    <mergeCell ref="C80:D80"/>
    <mergeCell ref="C81:D81"/>
    <mergeCell ref="C78:D78"/>
    <mergeCell ref="C180:D180"/>
    <mergeCell ref="C171:D171"/>
    <mergeCell ref="C173:D173"/>
    <mergeCell ref="C655:D655"/>
    <mergeCell ref="C656:D656"/>
    <mergeCell ref="C639:D639"/>
    <mergeCell ref="C640:D640"/>
    <mergeCell ref="C641:D641"/>
    <mergeCell ref="C642:D642"/>
    <mergeCell ref="C643:D643"/>
    <mergeCell ref="C648:D648"/>
    <mergeCell ref="C628:D628"/>
    <mergeCell ref="C629:D629"/>
    <mergeCell ref="C631:D631"/>
    <mergeCell ref="C632:D632"/>
    <mergeCell ref="C635:D635"/>
    <mergeCell ref="C615:D615"/>
    <mergeCell ref="C626:D626"/>
    <mergeCell ref="C627:D627"/>
    <mergeCell ref="C600:D600"/>
    <mergeCell ref="C601:D601"/>
    <mergeCell ref="C602:D602"/>
    <mergeCell ref="C603:D603"/>
    <mergeCell ref="C604:D604"/>
    <mergeCell ref="C609:D609"/>
    <mergeCell ref="C610:D610"/>
    <mergeCell ref="C612:D612"/>
    <mergeCell ref="C614:D614"/>
    <mergeCell ref="C623:D623"/>
    <mergeCell ref="C624:D624"/>
    <mergeCell ref="C625:D625"/>
    <mergeCell ref="C616:D616"/>
    <mergeCell ref="C617:D617"/>
    <mergeCell ref="C618:D618"/>
    <mergeCell ref="C619:D619"/>
    <mergeCell ref="C620:D620"/>
    <mergeCell ref="C587:D587"/>
    <mergeCell ref="C588:D588"/>
    <mergeCell ref="C593:D593"/>
    <mergeCell ref="C594:D594"/>
    <mergeCell ref="C583:D583"/>
    <mergeCell ref="C592:D592"/>
    <mergeCell ref="C579:D579"/>
    <mergeCell ref="C580:D580"/>
    <mergeCell ref="C581:D581"/>
    <mergeCell ref="C582:D582"/>
    <mergeCell ref="C585:D585"/>
    <mergeCell ref="C586:D586"/>
    <mergeCell ref="C589:D589"/>
    <mergeCell ref="C584:D584"/>
    <mergeCell ref="C572:D572"/>
    <mergeCell ref="C573:D573"/>
    <mergeCell ref="C574:D574"/>
    <mergeCell ref="C575:D575"/>
    <mergeCell ref="C576:D576"/>
    <mergeCell ref="C559:D559"/>
    <mergeCell ref="C560:D560"/>
    <mergeCell ref="C565:D565"/>
    <mergeCell ref="C566:D566"/>
    <mergeCell ref="C568:D568"/>
    <mergeCell ref="C571:D571"/>
    <mergeCell ref="C557:D557"/>
    <mergeCell ref="C558:D558"/>
    <mergeCell ref="C538:D538"/>
    <mergeCell ref="C539:D539"/>
    <mergeCell ref="C540:D540"/>
    <mergeCell ref="C541:D541"/>
    <mergeCell ref="C543:D543"/>
    <mergeCell ref="C544:D544"/>
    <mergeCell ref="C545:D545"/>
    <mergeCell ref="C546:D546"/>
    <mergeCell ref="C550:D550"/>
    <mergeCell ref="C552:D552"/>
    <mergeCell ref="C551:D551"/>
    <mergeCell ref="C167:D167"/>
    <mergeCell ref="C170:D170"/>
    <mergeCell ref="C175:D175"/>
    <mergeCell ref="C511:D511"/>
    <mergeCell ref="C512:D512"/>
    <mergeCell ref="C513:D513"/>
    <mergeCell ref="C514:D514"/>
    <mergeCell ref="C332:D332"/>
    <mergeCell ref="C207:D207"/>
    <mergeCell ref="C199:D199"/>
    <mergeCell ref="C200:D200"/>
    <mergeCell ref="C190:D190"/>
    <mergeCell ref="C191:D191"/>
    <mergeCell ref="C192:D192"/>
    <mergeCell ref="C193:D193"/>
    <mergeCell ref="C194:D194"/>
    <mergeCell ref="C181:D181"/>
    <mergeCell ref="C261:D261"/>
    <mergeCell ref="C262:D262"/>
    <mergeCell ref="C249:D249"/>
    <mergeCell ref="C218:D218"/>
    <mergeCell ref="C209:D209"/>
    <mergeCell ref="C220:D220"/>
    <mergeCell ref="C210:D210"/>
    <mergeCell ref="C165:D165"/>
    <mergeCell ref="C166:D166"/>
    <mergeCell ref="C160:D160"/>
    <mergeCell ref="C79:D79"/>
    <mergeCell ref="C155:D155"/>
    <mergeCell ref="C156:D156"/>
    <mergeCell ref="C158:D158"/>
    <mergeCell ref="C141:D141"/>
    <mergeCell ref="C143:D143"/>
    <mergeCell ref="C144:D144"/>
    <mergeCell ref="C133:D133"/>
    <mergeCell ref="C138:D138"/>
    <mergeCell ref="C139:D139"/>
    <mergeCell ref="C149:D149"/>
    <mergeCell ref="C164:D164"/>
    <mergeCell ref="C114:D114"/>
    <mergeCell ref="C130:D130"/>
    <mergeCell ref="C131:D131"/>
    <mergeCell ref="C132:D132"/>
    <mergeCell ref="C120:D120"/>
    <mergeCell ref="C121:D121"/>
    <mergeCell ref="C122:D122"/>
    <mergeCell ref="C98:D98"/>
    <mergeCell ref="C99:D99"/>
    <mergeCell ref="C101:D101"/>
    <mergeCell ref="C162:D162"/>
    <mergeCell ref="C148:D148"/>
    <mergeCell ref="C161:D161"/>
    <mergeCell ref="C157:D157"/>
    <mergeCell ref="C163:D163"/>
    <mergeCell ref="C125:D125"/>
    <mergeCell ref="C106:D106"/>
    <mergeCell ref="C107:D107"/>
    <mergeCell ref="C108:D108"/>
    <mergeCell ref="C109:D109"/>
    <mergeCell ref="C110:D110"/>
    <mergeCell ref="C117:D117"/>
    <mergeCell ref="C119:D119"/>
    <mergeCell ref="C116:D116"/>
    <mergeCell ref="C118:D118"/>
    <mergeCell ref="C115:D115"/>
    <mergeCell ref="C90:D90"/>
    <mergeCell ref="C91:D91"/>
    <mergeCell ref="C59:D59"/>
    <mergeCell ref="C92:D92"/>
    <mergeCell ref="C93:D93"/>
    <mergeCell ref="C69:D69"/>
    <mergeCell ref="C71:D71"/>
    <mergeCell ref="C75:D75"/>
    <mergeCell ref="C60:D60"/>
    <mergeCell ref="C61:D61"/>
    <mergeCell ref="C62:D62"/>
    <mergeCell ref="C58:D58"/>
    <mergeCell ref="C72:D72"/>
    <mergeCell ref="C73:D73"/>
    <mergeCell ref="C74:D74"/>
    <mergeCell ref="C66:D66"/>
    <mergeCell ref="C51:D51"/>
    <mergeCell ref="C52:D52"/>
    <mergeCell ref="C54:D54"/>
    <mergeCell ref="C67:D67"/>
    <mergeCell ref="C68:D68"/>
    <mergeCell ref="C43:D43"/>
    <mergeCell ref="C44:D44"/>
    <mergeCell ref="C45:D45"/>
    <mergeCell ref="C46:D46"/>
    <mergeCell ref="C56:D56"/>
    <mergeCell ref="C57:D57"/>
    <mergeCell ref="C24:D24"/>
    <mergeCell ref="C27:D27"/>
    <mergeCell ref="C28:D28"/>
    <mergeCell ref="C25:D25"/>
    <mergeCell ref="C26:D26"/>
    <mergeCell ref="C35:D35"/>
    <mergeCell ref="C38:D38"/>
    <mergeCell ref="C36:D36"/>
    <mergeCell ref="C37:D37"/>
    <mergeCell ref="C33:D33"/>
    <mergeCell ref="C32:D32"/>
    <mergeCell ref="C202:D202"/>
    <mergeCell ref="C204:D204"/>
    <mergeCell ref="C205:D205"/>
    <mergeCell ref="C206:D206"/>
    <mergeCell ref="C219:D219"/>
    <mergeCell ref="C8:D8"/>
    <mergeCell ref="C42:D42"/>
    <mergeCell ref="C89:D89"/>
    <mergeCell ref="C129:D129"/>
    <mergeCell ref="C31:D31"/>
    <mergeCell ref="C70:D70"/>
    <mergeCell ref="C145:D145"/>
    <mergeCell ref="C146:D146"/>
    <mergeCell ref="C147:D147"/>
    <mergeCell ref="C111:D111"/>
    <mergeCell ref="C17:D17"/>
    <mergeCell ref="C18:D18"/>
    <mergeCell ref="C9:D9"/>
    <mergeCell ref="C10:D10"/>
    <mergeCell ref="C11:D11"/>
    <mergeCell ref="C12:D12"/>
    <mergeCell ref="C215:D215"/>
    <mergeCell ref="C208:D208"/>
    <mergeCell ref="C174:D174"/>
    <mergeCell ref="C263:D263"/>
    <mergeCell ref="C264:D264"/>
    <mergeCell ref="C265:D265"/>
    <mergeCell ref="C224:D224"/>
    <mergeCell ref="C235:D235"/>
    <mergeCell ref="C256:D256"/>
    <mergeCell ref="C258:D258"/>
    <mergeCell ref="C260:D260"/>
    <mergeCell ref="C297:D297"/>
    <mergeCell ref="C291:D291"/>
    <mergeCell ref="C293:D293"/>
    <mergeCell ref="C266:D266"/>
    <mergeCell ref="C274:D274"/>
    <mergeCell ref="C276:D276"/>
    <mergeCell ref="C277:D277"/>
    <mergeCell ref="C278:D278"/>
    <mergeCell ref="C279:D279"/>
    <mergeCell ref="C272:D272"/>
    <mergeCell ref="C273:D273"/>
    <mergeCell ref="C271:D271"/>
    <mergeCell ref="C275:D275"/>
    <mergeCell ref="C270:D270"/>
    <mergeCell ref="C282:D282"/>
    <mergeCell ref="C288:D288"/>
    <mergeCell ref="C298:D298"/>
    <mergeCell ref="C299:D299"/>
    <mergeCell ref="C300:D300"/>
    <mergeCell ref="C301:D301"/>
    <mergeCell ref="C216:D216"/>
    <mergeCell ref="C221:D221"/>
    <mergeCell ref="C222:D222"/>
    <mergeCell ref="C223:D223"/>
    <mergeCell ref="C250:D250"/>
    <mergeCell ref="C255:D255"/>
    <mergeCell ref="C246:D246"/>
    <mergeCell ref="C247:D247"/>
    <mergeCell ref="C248:D248"/>
    <mergeCell ref="C233:D233"/>
    <mergeCell ref="C228:D228"/>
    <mergeCell ref="C230:D230"/>
    <mergeCell ref="C227:D227"/>
    <mergeCell ref="C229:D229"/>
    <mergeCell ref="C281:D281"/>
    <mergeCell ref="C234:D234"/>
    <mergeCell ref="C217:D217"/>
    <mergeCell ref="C238:D238"/>
    <mergeCell ref="C289:D289"/>
    <mergeCell ref="C290:D290"/>
    <mergeCell ref="C336:D336"/>
    <mergeCell ref="C309:D309"/>
    <mergeCell ref="C311:D311"/>
    <mergeCell ref="C312:D312"/>
    <mergeCell ref="C313:D313"/>
    <mergeCell ref="C314:D314"/>
    <mergeCell ref="C306:D306"/>
    <mergeCell ref="C307:D307"/>
    <mergeCell ref="C323:D323"/>
    <mergeCell ref="C324:D324"/>
    <mergeCell ref="C315:D315"/>
    <mergeCell ref="C316:D316"/>
    <mergeCell ref="C317:D317"/>
    <mergeCell ref="C327:D327"/>
    <mergeCell ref="C329:D329"/>
    <mergeCell ref="C330:D330"/>
    <mergeCell ref="C331:D331"/>
    <mergeCell ref="C325:D325"/>
    <mergeCell ref="C326:D326"/>
    <mergeCell ref="C328:D328"/>
    <mergeCell ref="C402:D402"/>
    <mergeCell ref="C392:D392"/>
    <mergeCell ref="C393:D393"/>
    <mergeCell ref="C394:D394"/>
    <mergeCell ref="C395:D395"/>
    <mergeCell ref="C387:D387"/>
    <mergeCell ref="C391:D391"/>
    <mergeCell ref="C425:D425"/>
    <mergeCell ref="C415:D415"/>
    <mergeCell ref="C416:D416"/>
    <mergeCell ref="C417:D417"/>
    <mergeCell ref="C412:D412"/>
    <mergeCell ref="C414:D414"/>
    <mergeCell ref="C408:D408"/>
    <mergeCell ref="C405:D405"/>
    <mergeCell ref="C406:D406"/>
    <mergeCell ref="C407:D407"/>
    <mergeCell ref="C451:D451"/>
    <mergeCell ref="C343:D343"/>
    <mergeCell ref="C345:D345"/>
    <mergeCell ref="C339:D339"/>
    <mergeCell ref="C374:D374"/>
    <mergeCell ref="C375:D375"/>
    <mergeCell ref="C368:D368"/>
    <mergeCell ref="C434:D434"/>
    <mergeCell ref="C435:D435"/>
    <mergeCell ref="C437:D437"/>
    <mergeCell ref="C426:D426"/>
    <mergeCell ref="C427:D427"/>
    <mergeCell ref="C428:D428"/>
    <mergeCell ref="C429:D429"/>
    <mergeCell ref="C421:D421"/>
    <mergeCell ref="C372:D372"/>
    <mergeCell ref="C373:D373"/>
    <mergeCell ref="C382:D382"/>
    <mergeCell ref="C383:D383"/>
    <mergeCell ref="C381:D381"/>
    <mergeCell ref="C380:D380"/>
    <mergeCell ref="C378:D378"/>
    <mergeCell ref="C399:D399"/>
    <mergeCell ref="C400:D400"/>
    <mergeCell ref="C358:D358"/>
    <mergeCell ref="C359:D359"/>
    <mergeCell ref="C360:D360"/>
    <mergeCell ref="C361:D361"/>
    <mergeCell ref="C337:D337"/>
    <mergeCell ref="C338:D338"/>
    <mergeCell ref="C349:D349"/>
    <mergeCell ref="C351:D351"/>
    <mergeCell ref="C350:D350"/>
    <mergeCell ref="C1:D1"/>
    <mergeCell ref="C496:D496"/>
    <mergeCell ref="C507:D507"/>
    <mergeCell ref="C489:D489"/>
    <mergeCell ref="C491:D491"/>
    <mergeCell ref="C492:D492"/>
    <mergeCell ref="C493:D493"/>
    <mergeCell ref="C494:D494"/>
    <mergeCell ref="C495:D495"/>
    <mergeCell ref="C488:D488"/>
    <mergeCell ref="C481:D481"/>
    <mergeCell ref="C482:D482"/>
    <mergeCell ref="C475:D475"/>
    <mergeCell ref="C477:D477"/>
    <mergeCell ref="C478:D478"/>
    <mergeCell ref="C479:D479"/>
    <mergeCell ref="C480:D480"/>
    <mergeCell ref="C186:D186"/>
    <mergeCell ref="C452:D452"/>
    <mergeCell ref="C449:D449"/>
    <mergeCell ref="C447:D447"/>
    <mergeCell ref="C443:D443"/>
    <mergeCell ref="C439:D439"/>
    <mergeCell ref="C440:D440"/>
    <mergeCell ref="C809:D809"/>
    <mergeCell ref="C810:D810"/>
    <mergeCell ref="C816:D816"/>
    <mergeCell ref="C666:D666"/>
    <mergeCell ref="C677:D677"/>
    <mergeCell ref="C800:D800"/>
    <mergeCell ref="C590:D590"/>
    <mergeCell ref="C472:D472"/>
    <mergeCell ref="C473:D473"/>
    <mergeCell ref="C515:D515"/>
    <mergeCell ref="C520:D520"/>
    <mergeCell ref="C521:D521"/>
    <mergeCell ref="C523:D523"/>
    <mergeCell ref="C527:D527"/>
    <mergeCell ref="C528:D528"/>
    <mergeCell ref="C529:D529"/>
    <mergeCell ref="C530:D530"/>
    <mergeCell ref="C531:D531"/>
    <mergeCell ref="C532:D532"/>
    <mergeCell ref="C548:D548"/>
    <mergeCell ref="C533:D533"/>
    <mergeCell ref="C549:D549"/>
    <mergeCell ref="C542:D542"/>
    <mergeCell ref="C556:D556"/>
    <mergeCell ref="C807:D807"/>
    <mergeCell ref="C808:D808"/>
    <mergeCell ref="C463:D463"/>
    <mergeCell ref="C464:D464"/>
    <mergeCell ref="C465:D465"/>
    <mergeCell ref="C466:D466"/>
    <mergeCell ref="C467:D467"/>
    <mergeCell ref="C242:D242"/>
    <mergeCell ref="C292:D292"/>
    <mergeCell ref="C286:D286"/>
    <mergeCell ref="C287:D287"/>
    <mergeCell ref="C459:D459"/>
    <mergeCell ref="C453:D453"/>
    <mergeCell ref="C454:D454"/>
    <mergeCell ref="C450:D450"/>
    <mergeCell ref="C441:D441"/>
    <mergeCell ref="C442:D442"/>
    <mergeCell ref="C499:D499"/>
    <mergeCell ref="C500:D500"/>
    <mergeCell ref="C501:D501"/>
    <mergeCell ref="C502:D502"/>
    <mergeCell ref="C346:D346"/>
    <mergeCell ref="C347:D347"/>
    <mergeCell ref="C348:D348"/>
    <mergeCell ref="C182:D182"/>
    <mergeCell ref="C168:D168"/>
    <mergeCell ref="C76:D76"/>
    <mergeCell ref="C77:D77"/>
    <mergeCell ref="C340:D340"/>
    <mergeCell ref="C341:D341"/>
    <mergeCell ref="C284:D284"/>
    <mergeCell ref="C232:D232"/>
    <mergeCell ref="C177:D177"/>
    <mergeCell ref="C179:D179"/>
    <mergeCell ref="C178:D178"/>
    <mergeCell ref="C285:D285"/>
    <mergeCell ref="C239:D239"/>
    <mergeCell ref="C240:D240"/>
    <mergeCell ref="C172:D172"/>
    <mergeCell ref="C226:D226"/>
    <mergeCell ref="C84:D84"/>
    <mergeCell ref="C85:D85"/>
    <mergeCell ref="C183:D183"/>
    <mergeCell ref="C184:D184"/>
    <mergeCell ref="C236:D236"/>
    <mergeCell ref="C237:D237"/>
    <mergeCell ref="C333:D333"/>
    <mergeCell ref="C335:D335"/>
    <mergeCell ref="C595:D595"/>
    <mergeCell ref="C596:D596"/>
    <mergeCell ref="C767:D767"/>
    <mergeCell ref="C352:D352"/>
    <mergeCell ref="C456:D456"/>
    <mergeCell ref="C457:D457"/>
    <mergeCell ref="C455:D455"/>
    <mergeCell ref="C448:D448"/>
    <mergeCell ref="C490:D490"/>
    <mergeCell ref="C503:D503"/>
    <mergeCell ref="C504:D504"/>
    <mergeCell ref="C505:D505"/>
    <mergeCell ref="C384:D384"/>
    <mergeCell ref="C385:D385"/>
    <mergeCell ref="C386:D386"/>
    <mergeCell ref="C418:D418"/>
    <mergeCell ref="C419:D419"/>
    <mergeCell ref="C420:D420"/>
    <mergeCell ref="C379:D379"/>
    <mergeCell ref="C413:D413"/>
    <mergeCell ref="C353:D353"/>
    <mergeCell ref="C365:D365"/>
    <mergeCell ref="C366:D366"/>
    <mergeCell ref="C357:D357"/>
  </mergeCells>
  <pageMargins left="0.39370078740157483" right="0.39370078740157483" top="0.39370078740157483" bottom="0.39370078740157483" header="0.39370078740157483" footer="0.39370078740157483"/>
  <pageSetup paperSize="9" scale="58" fitToHeight="0" orientation="portrait" verticalDpi="1200" r:id="rId1"/>
  <rowBreaks count="17" manualBreakCount="17">
    <brk id="38" max="3" man="1"/>
    <brk id="85" max="3" man="1"/>
    <brk id="125" max="3" man="1"/>
    <brk id="186" max="3" man="1"/>
    <brk id="242" max="3" man="1"/>
    <brk id="293" max="3" man="1"/>
    <brk id="353" max="3" man="1"/>
    <brk id="387" max="3" man="1"/>
    <brk id="421" max="3" man="1"/>
    <brk id="459" max="3" man="1"/>
    <brk id="507" max="3" man="1"/>
    <brk id="552" max="3" man="1"/>
    <brk id="596" max="3" man="1"/>
    <brk id="635" max="3" man="1"/>
    <brk id="669" max="3" man="1"/>
    <brk id="733" max="3" man="1"/>
    <brk id="770" max="3" man="1"/>
  </rowBreaks>
  <ignoredErrors>
    <ignoredError sqref="A554 A598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185"/>
  <sheetViews>
    <sheetView showGridLines="0" view="pageBreakPreview" topLeftCell="A20" zoomScale="25" zoomScaleNormal="100" zoomScaleSheetLayoutView="25" workbookViewId="0">
      <selection activeCell="C200" sqref="C200"/>
    </sheetView>
  </sheetViews>
  <sheetFormatPr defaultRowHeight="15"/>
  <cols>
    <col min="1" max="1" width="19.85546875" customWidth="1"/>
    <col min="2" max="2" width="40.7109375" style="50" customWidth="1"/>
    <col min="3" max="4" width="50.7109375" style="42" customWidth="1"/>
    <col min="5" max="5" width="70.5703125" customWidth="1"/>
  </cols>
  <sheetData>
    <row r="1" spans="1:30" ht="39" thickBot="1">
      <c r="A1" s="18" t="s">
        <v>152</v>
      </c>
      <c r="B1" s="74" t="s">
        <v>151</v>
      </c>
      <c r="C1" s="182" t="s">
        <v>150</v>
      </c>
      <c r="D1" s="183"/>
    </row>
    <row r="8" spans="1:30" ht="23.25">
      <c r="A8" s="17" t="s">
        <v>126</v>
      </c>
      <c r="B8" s="75" t="s">
        <v>0</v>
      </c>
      <c r="C8" s="39"/>
      <c r="D8" s="3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s="2" customFormat="1">
      <c r="B9" s="22" t="s">
        <v>43</v>
      </c>
      <c r="C9" s="40">
        <v>7.8650000000000002</v>
      </c>
      <c r="D9" s="40">
        <v>4.3</v>
      </c>
    </row>
    <row r="10" spans="1:30" s="2" customFormat="1">
      <c r="B10" s="22" t="s">
        <v>42</v>
      </c>
      <c r="C10" s="178">
        <f>19.5*3.82-(2*2.38*2.6)</f>
        <v>62.113999999999997</v>
      </c>
      <c r="D10" s="179"/>
    </row>
    <row r="11" spans="1:30" s="2" customFormat="1">
      <c r="B11" s="22" t="s">
        <v>80</v>
      </c>
      <c r="C11" s="178">
        <f>'[1]2NP HLAVNÍ BUDOVA'!$D$7</f>
        <v>32.340000000000003</v>
      </c>
      <c r="D11" s="179"/>
    </row>
    <row r="12" spans="1:30" s="2" customFormat="1">
      <c r="B12" s="22" t="s">
        <v>12</v>
      </c>
      <c r="C12" s="180">
        <v>3.82</v>
      </c>
      <c r="D12" s="181"/>
    </row>
    <row r="13" spans="1:30" s="2" customFormat="1">
      <c r="B13" s="48"/>
      <c r="C13" s="161"/>
      <c r="D13" s="162"/>
    </row>
    <row r="14" spans="1:30" s="2" customFormat="1">
      <c r="B14" s="76" t="s">
        <v>1</v>
      </c>
      <c r="C14" s="161"/>
      <c r="D14" s="162"/>
    </row>
    <row r="15" spans="1:30" s="2" customFormat="1">
      <c r="B15" s="47" t="s">
        <v>2</v>
      </c>
      <c r="C15" s="41" t="s">
        <v>176</v>
      </c>
      <c r="D15" s="41" t="s">
        <v>205</v>
      </c>
    </row>
    <row r="16" spans="1:30" s="2" customFormat="1">
      <c r="B16" s="47" t="s">
        <v>3</v>
      </c>
      <c r="C16" s="41"/>
      <c r="D16" s="41" t="s">
        <v>381</v>
      </c>
    </row>
    <row r="17" spans="1:5" s="2" customFormat="1">
      <c r="B17" s="47" t="s">
        <v>4</v>
      </c>
      <c r="C17" s="41"/>
      <c r="D17" s="41" t="s">
        <v>203</v>
      </c>
    </row>
    <row r="18" spans="1:5">
      <c r="A18" s="2"/>
      <c r="B18" s="47" t="s">
        <v>186</v>
      </c>
      <c r="C18" s="41" t="s">
        <v>188</v>
      </c>
      <c r="D18" s="62">
        <f>24.5-3.5-1.58</f>
        <v>19.420000000000002</v>
      </c>
    </row>
    <row r="19" spans="1:5" s="2" customFormat="1">
      <c r="B19" s="48"/>
      <c r="C19" s="161"/>
      <c r="D19" s="162"/>
    </row>
    <row r="20" spans="1:5" s="2" customFormat="1">
      <c r="B20" s="76" t="s">
        <v>17</v>
      </c>
      <c r="C20" s="161"/>
      <c r="D20" s="162"/>
    </row>
    <row r="21" spans="1:5" s="2" customFormat="1">
      <c r="B21" s="77" t="s">
        <v>13</v>
      </c>
      <c r="C21" s="26" t="s">
        <v>23</v>
      </c>
      <c r="D21" s="63">
        <v>2</v>
      </c>
    </row>
    <row r="22" spans="1:5" s="2" customFormat="1">
      <c r="B22" s="76" t="s">
        <v>5</v>
      </c>
      <c r="C22" s="26"/>
      <c r="D22" s="26"/>
    </row>
    <row r="23" spans="1:5" s="2" customFormat="1">
      <c r="B23" s="77" t="s">
        <v>146</v>
      </c>
      <c r="C23" s="26" t="s">
        <v>131</v>
      </c>
      <c r="D23" s="63">
        <v>1</v>
      </c>
    </row>
    <row r="24" spans="1:5" s="2" customFormat="1">
      <c r="B24" s="76" t="s">
        <v>6</v>
      </c>
      <c r="C24" s="161"/>
      <c r="D24" s="162"/>
    </row>
    <row r="25" spans="1:5" s="2" customFormat="1" ht="30">
      <c r="B25" s="51" t="s">
        <v>128</v>
      </c>
      <c r="C25" s="184" t="s">
        <v>38</v>
      </c>
      <c r="D25" s="185"/>
    </row>
    <row r="26" spans="1:5" s="2" customFormat="1">
      <c r="B26" s="51" t="s">
        <v>40</v>
      </c>
      <c r="C26" s="184" t="s">
        <v>38</v>
      </c>
      <c r="D26" s="185"/>
    </row>
    <row r="27" spans="1:5" s="2" customFormat="1" ht="62.25" customHeight="1">
      <c r="B27" s="26" t="s">
        <v>8</v>
      </c>
      <c r="C27" s="161" t="s">
        <v>333</v>
      </c>
      <c r="D27" s="162"/>
      <c r="E27" s="27"/>
    </row>
    <row r="28" spans="1:5" s="2" customFormat="1">
      <c r="B28" s="51" t="s">
        <v>36</v>
      </c>
      <c r="C28" s="184" t="s">
        <v>38</v>
      </c>
      <c r="D28" s="185"/>
    </row>
    <row r="29" spans="1:5" s="2" customFormat="1">
      <c r="B29" s="51" t="s">
        <v>37</v>
      </c>
      <c r="C29" s="184" t="s">
        <v>38</v>
      </c>
      <c r="D29" s="185"/>
    </row>
    <row r="30" spans="1:5" s="2" customFormat="1">
      <c r="B30" s="51" t="s">
        <v>41</v>
      </c>
      <c r="C30" s="184" t="s">
        <v>38</v>
      </c>
      <c r="D30" s="185"/>
    </row>
    <row r="31" spans="1:5" s="2" customFormat="1">
      <c r="B31" s="51" t="s">
        <v>39</v>
      </c>
      <c r="C31" s="184" t="s">
        <v>38</v>
      </c>
      <c r="D31" s="185"/>
    </row>
    <row r="32" spans="1:5" s="2" customFormat="1">
      <c r="B32" s="48" t="s">
        <v>9</v>
      </c>
      <c r="C32" s="26" t="s">
        <v>348</v>
      </c>
      <c r="D32" s="63">
        <v>2</v>
      </c>
    </row>
    <row r="33" spans="2:4" s="2" customFormat="1">
      <c r="B33" s="49"/>
      <c r="C33" s="26" t="s">
        <v>383</v>
      </c>
      <c r="D33" s="63">
        <v>1</v>
      </c>
    </row>
    <row r="34" spans="2:4" s="2" customFormat="1" ht="15" customHeight="1">
      <c r="B34" s="49"/>
      <c r="C34" s="28"/>
      <c r="D34" s="65"/>
    </row>
    <row r="35" spans="2:4" s="2" customFormat="1">
      <c r="B35" s="78" t="s">
        <v>33</v>
      </c>
      <c r="C35" s="28"/>
      <c r="D35" s="29"/>
    </row>
    <row r="36" spans="2:4" s="2" customFormat="1" ht="30">
      <c r="B36" s="49" t="s">
        <v>46</v>
      </c>
      <c r="C36" s="171" t="s">
        <v>75</v>
      </c>
      <c r="D36" s="171"/>
    </row>
    <row r="37" spans="2:4" s="2" customFormat="1">
      <c r="B37" s="49" t="s">
        <v>129</v>
      </c>
      <c r="C37" s="169">
        <f>C11+C10-0.6-0.6-5.5</f>
        <v>87.754000000000019</v>
      </c>
      <c r="D37" s="169"/>
    </row>
    <row r="38" spans="2:4" s="2" customFormat="1">
      <c r="B38" s="49" t="s">
        <v>207</v>
      </c>
      <c r="C38" s="169">
        <f>7.5*C12</f>
        <v>28.65</v>
      </c>
      <c r="D38" s="169"/>
    </row>
    <row r="39" spans="2:4" s="2" customFormat="1" ht="45">
      <c r="B39" s="49" t="s">
        <v>195</v>
      </c>
      <c r="C39" s="169">
        <f>2.6*C12</f>
        <v>9.9320000000000004</v>
      </c>
      <c r="D39" s="169"/>
    </row>
    <row r="40" spans="2:4" s="2" customFormat="1" ht="16.5" customHeight="1">
      <c r="B40" s="49" t="s">
        <v>384</v>
      </c>
      <c r="C40" s="169">
        <f>0.9*3.8</f>
        <v>3.42</v>
      </c>
      <c r="D40" s="169"/>
    </row>
    <row r="41" spans="2:4" s="2" customFormat="1">
      <c r="B41" s="49" t="s">
        <v>388</v>
      </c>
      <c r="C41" s="173">
        <v>2</v>
      </c>
      <c r="D41" s="173"/>
    </row>
    <row r="42" spans="2:4" s="2" customFormat="1">
      <c r="B42" s="49" t="s">
        <v>385</v>
      </c>
      <c r="C42" s="173">
        <v>2</v>
      </c>
      <c r="D42" s="173"/>
    </row>
    <row r="43" spans="2:4" s="2" customFormat="1">
      <c r="B43" s="49" t="s">
        <v>117</v>
      </c>
      <c r="C43" s="171" t="s">
        <v>110</v>
      </c>
      <c r="D43" s="171"/>
    </row>
    <row r="44" spans="2:4" s="2" customFormat="1">
      <c r="B44" s="49" t="s">
        <v>130</v>
      </c>
      <c r="C44" s="171" t="s">
        <v>110</v>
      </c>
      <c r="D44" s="171"/>
    </row>
    <row r="45" spans="2:4" s="2" customFormat="1" ht="30">
      <c r="B45" s="48" t="s">
        <v>211</v>
      </c>
      <c r="C45" s="169">
        <f>26.5-0.6-0.6+(2*3*0.99)</f>
        <v>31.239999999999995</v>
      </c>
      <c r="D45" s="169"/>
    </row>
    <row r="46" spans="2:4" s="2" customFormat="1">
      <c r="B46" s="82" t="s">
        <v>137</v>
      </c>
      <c r="C46" s="172">
        <f>2.38*2</f>
        <v>4.76</v>
      </c>
      <c r="D46" s="172"/>
    </row>
    <row r="47" spans="2:4" s="2" customFormat="1">
      <c r="B47" s="82" t="s">
        <v>406</v>
      </c>
      <c r="C47" s="169">
        <f>5.485*1.2</f>
        <v>6.5819999999999999</v>
      </c>
      <c r="D47" s="169"/>
    </row>
    <row r="48" spans="2:4" s="2" customFormat="1" ht="45">
      <c r="B48" s="82" t="s">
        <v>468</v>
      </c>
      <c r="C48" s="177">
        <v>0.2</v>
      </c>
      <c r="D48" s="177"/>
    </row>
    <row r="49" spans="2:4" s="2" customFormat="1" ht="12.75" customHeight="1">
      <c r="B49" s="49"/>
      <c r="C49" s="169"/>
      <c r="D49" s="169"/>
    </row>
    <row r="50" spans="2:4" s="2" customFormat="1">
      <c r="B50" s="84" t="s">
        <v>389</v>
      </c>
      <c r="C50" s="169"/>
      <c r="D50" s="169"/>
    </row>
    <row r="51" spans="2:4" s="2" customFormat="1" ht="14.25" customHeight="1">
      <c r="B51" s="85" t="s">
        <v>212</v>
      </c>
      <c r="C51" s="169">
        <v>42</v>
      </c>
      <c r="D51" s="169"/>
    </row>
    <row r="52" spans="2:4" s="2" customFormat="1" ht="34.5" customHeight="1">
      <c r="B52" s="85" t="s">
        <v>386</v>
      </c>
      <c r="C52" s="175">
        <v>4</v>
      </c>
      <c r="D52" s="176"/>
    </row>
    <row r="53" spans="2:4" s="2" customFormat="1" ht="34.5" customHeight="1">
      <c r="B53" s="85" t="s">
        <v>398</v>
      </c>
      <c r="C53" s="177">
        <f>4*0.14</f>
        <v>0.56000000000000005</v>
      </c>
      <c r="D53" s="177"/>
    </row>
    <row r="54" spans="2:4" s="2" customFormat="1" ht="35.25" customHeight="1">
      <c r="B54" s="85" t="s">
        <v>557</v>
      </c>
      <c r="C54" s="174">
        <f>2+2+20</f>
        <v>24</v>
      </c>
      <c r="D54" s="174"/>
    </row>
    <row r="55" spans="2:4" s="2" customFormat="1" ht="30">
      <c r="B55" s="85" t="s">
        <v>213</v>
      </c>
      <c r="C55" s="169">
        <f>9*0.43</f>
        <v>3.87</v>
      </c>
      <c r="D55" s="169"/>
    </row>
    <row r="56" spans="2:4" s="199" customFormat="1">
      <c r="B56" s="206" t="s">
        <v>218</v>
      </c>
      <c r="C56" s="204">
        <v>4</v>
      </c>
      <c r="D56" s="204"/>
    </row>
    <row r="57" spans="2:4" s="2" customFormat="1" ht="33.75" customHeight="1">
      <c r="B57" s="82" t="s">
        <v>387</v>
      </c>
      <c r="C57" s="169">
        <f>(2.2*0.375)+(0.47*8.7)+(8.7*0.29)</f>
        <v>7.4369999999999994</v>
      </c>
      <c r="D57" s="169"/>
    </row>
    <row r="58" spans="2:4" s="2" customFormat="1" ht="30.75" customHeight="1">
      <c r="B58" s="49" t="s">
        <v>219</v>
      </c>
      <c r="C58" s="169">
        <f>C61</f>
        <v>1.3</v>
      </c>
      <c r="D58" s="169"/>
    </row>
    <row r="59" spans="2:4" s="2" customFormat="1">
      <c r="B59" s="49" t="s">
        <v>135</v>
      </c>
      <c r="C59" s="174">
        <v>9</v>
      </c>
      <c r="D59" s="174"/>
    </row>
    <row r="60" spans="2:4" s="2" customFormat="1">
      <c r="B60" s="49" t="s">
        <v>136</v>
      </c>
      <c r="C60" s="174">
        <v>22.2</v>
      </c>
      <c r="D60" s="174"/>
    </row>
    <row r="61" spans="2:4" s="2" customFormat="1">
      <c r="B61" s="49" t="s">
        <v>154</v>
      </c>
      <c r="C61" s="169">
        <v>1.3</v>
      </c>
      <c r="D61" s="169"/>
    </row>
    <row r="62" spans="2:4" s="2" customFormat="1" ht="30">
      <c r="B62" s="49" t="s">
        <v>153</v>
      </c>
      <c r="C62" s="174">
        <v>9</v>
      </c>
      <c r="D62" s="174"/>
    </row>
    <row r="63" spans="2:4" s="2" customFormat="1" ht="30">
      <c r="B63" s="82" t="s">
        <v>390</v>
      </c>
      <c r="C63" s="169">
        <f>3.6*9</f>
        <v>32.4</v>
      </c>
      <c r="D63" s="169"/>
    </row>
    <row r="64" spans="2:4" s="2" customFormat="1" ht="30">
      <c r="B64" s="82" t="s">
        <v>391</v>
      </c>
      <c r="C64" s="169">
        <f>9*0.715</f>
        <v>6.4349999999999996</v>
      </c>
      <c r="D64" s="169"/>
    </row>
    <row r="65" spans="2:4" s="2" customFormat="1" ht="45">
      <c r="B65" s="49" t="s">
        <v>549</v>
      </c>
      <c r="C65" s="174">
        <f>9+9.5+9.5+3.2</f>
        <v>31.2</v>
      </c>
      <c r="D65" s="174"/>
    </row>
    <row r="66" spans="2:4" s="2" customFormat="1" ht="30">
      <c r="B66" s="49" t="s">
        <v>552</v>
      </c>
      <c r="C66" s="174">
        <v>9</v>
      </c>
      <c r="D66" s="174"/>
    </row>
    <row r="67" spans="2:4" s="2" customFormat="1" ht="30">
      <c r="B67" s="49" t="s">
        <v>548</v>
      </c>
      <c r="C67" s="174">
        <v>9</v>
      </c>
      <c r="D67" s="174"/>
    </row>
    <row r="68" spans="2:4" s="2" customFormat="1" ht="30">
      <c r="B68" s="49" t="s">
        <v>550</v>
      </c>
      <c r="C68" s="169">
        <f>4.7*0.26*2</f>
        <v>2.4440000000000004</v>
      </c>
      <c r="D68" s="169"/>
    </row>
    <row r="69" spans="2:4" s="2" customFormat="1" ht="30">
      <c r="B69" s="49" t="s">
        <v>545</v>
      </c>
      <c r="C69" s="173">
        <v>1</v>
      </c>
      <c r="D69" s="173"/>
    </row>
    <row r="70" spans="2:4" s="2" customFormat="1" ht="30">
      <c r="B70" s="49" t="s">
        <v>547</v>
      </c>
      <c r="C70" s="173">
        <v>1</v>
      </c>
      <c r="D70" s="173"/>
    </row>
    <row r="71" spans="2:4" s="2" customFormat="1" ht="30">
      <c r="B71" s="49" t="s">
        <v>551</v>
      </c>
      <c r="C71" s="173">
        <v>2</v>
      </c>
      <c r="D71" s="173"/>
    </row>
    <row r="72" spans="2:4" s="2" customFormat="1" ht="30">
      <c r="B72" s="49" t="s">
        <v>546</v>
      </c>
      <c r="C72" s="173">
        <v>1</v>
      </c>
      <c r="D72" s="173"/>
    </row>
    <row r="73" spans="2:4" s="2" customFormat="1" ht="34.5" customHeight="1">
      <c r="B73" s="49" t="s">
        <v>554</v>
      </c>
      <c r="C73" s="169">
        <f>0.565*9</f>
        <v>5.0849999999999991</v>
      </c>
      <c r="D73" s="169"/>
    </row>
    <row r="74" spans="2:4" s="2" customFormat="1" ht="30">
      <c r="B74" s="49" t="s">
        <v>397</v>
      </c>
      <c r="C74" s="153">
        <f>(8.9+8.9+2.5)*0.2*0.1</f>
        <v>0.40600000000000008</v>
      </c>
      <c r="D74" s="153"/>
    </row>
    <row r="75" spans="2:4" s="2" customFormat="1" ht="33" customHeight="1">
      <c r="B75" s="49" t="s">
        <v>553</v>
      </c>
      <c r="C75" s="174">
        <v>9</v>
      </c>
      <c r="D75" s="174"/>
    </row>
    <row r="76" spans="2:4" s="2" customFormat="1" ht="19.5" customHeight="1">
      <c r="B76" s="49" t="s">
        <v>555</v>
      </c>
      <c r="C76" s="169">
        <f>0.16*9+0.28*9+0.3*9+0.8*9+0.08*9</f>
        <v>14.58</v>
      </c>
      <c r="D76" s="169"/>
    </row>
    <row r="77" spans="2:4" s="199" customFormat="1" ht="31.5" customHeight="1">
      <c r="B77" s="200" t="s">
        <v>570</v>
      </c>
      <c r="C77" s="204">
        <v>4</v>
      </c>
      <c r="D77" s="204"/>
    </row>
    <row r="78" spans="2:4" s="2" customFormat="1" ht="16.5" customHeight="1">
      <c r="B78" s="82"/>
      <c r="C78" s="44"/>
      <c r="D78" s="44"/>
    </row>
    <row r="79" spans="2:4" s="2" customFormat="1" ht="15.75" customHeight="1">
      <c r="B79" s="84" t="s">
        <v>393</v>
      </c>
      <c r="C79" s="44"/>
      <c r="D79" s="44"/>
    </row>
    <row r="80" spans="2:4" s="2" customFormat="1" ht="30">
      <c r="B80" s="49" t="s">
        <v>208</v>
      </c>
      <c r="C80" s="169">
        <f>C86</f>
        <v>82.840499999999992</v>
      </c>
      <c r="D80" s="169"/>
    </row>
    <row r="81" spans="2:5" s="199" customFormat="1" ht="15.75" customHeight="1">
      <c r="B81" s="200" t="s">
        <v>209</v>
      </c>
      <c r="C81" s="205">
        <f>14+14+(0.2*9)+33+10</f>
        <v>72.8</v>
      </c>
      <c r="D81" s="205"/>
    </row>
    <row r="82" spans="2:5" s="2" customFormat="1">
      <c r="B82" s="82"/>
      <c r="C82" s="172"/>
      <c r="D82" s="172"/>
    </row>
    <row r="83" spans="2:5" s="2" customFormat="1">
      <c r="B83" s="79" t="s">
        <v>10</v>
      </c>
      <c r="C83" s="186"/>
      <c r="D83" s="186"/>
    </row>
    <row r="84" spans="2:5" s="2" customFormat="1" ht="15.75">
      <c r="B84" s="49" t="s">
        <v>132</v>
      </c>
      <c r="C84" s="171" t="s">
        <v>133</v>
      </c>
      <c r="D84" s="171"/>
      <c r="E84" s="7"/>
    </row>
    <row r="85" spans="2:5" s="2" customFormat="1">
      <c r="B85" s="48" t="s">
        <v>404</v>
      </c>
      <c r="C85" s="173">
        <v>2</v>
      </c>
      <c r="D85" s="173"/>
    </row>
    <row r="86" spans="2:5" s="2" customFormat="1" ht="30">
      <c r="B86" s="48" t="s">
        <v>394</v>
      </c>
      <c r="C86" s="169">
        <f>40-(2*2.38*2.6)+40-(2*2.38*2.6)-4.5-4.5+(4.1*8.925)</f>
        <v>82.840499999999992</v>
      </c>
      <c r="D86" s="169"/>
    </row>
    <row r="87" spans="2:5" s="2" customFormat="1">
      <c r="B87" s="98" t="s">
        <v>467</v>
      </c>
      <c r="C87" s="174"/>
      <c r="D87" s="174"/>
    </row>
    <row r="88" spans="2:5" s="2" customFormat="1">
      <c r="B88" s="48" t="s">
        <v>494</v>
      </c>
      <c r="C88" s="174">
        <f>7.2+1.4</f>
        <v>8.6</v>
      </c>
      <c r="D88" s="174"/>
    </row>
    <row r="89" spans="2:5" s="2" customFormat="1">
      <c r="B89" s="48" t="s">
        <v>495</v>
      </c>
      <c r="C89" s="174">
        <v>2</v>
      </c>
      <c r="D89" s="174"/>
    </row>
    <row r="90" spans="2:5" s="2" customFormat="1">
      <c r="B90" s="48" t="s">
        <v>496</v>
      </c>
      <c r="C90" s="174">
        <v>4.5999999999999996</v>
      </c>
      <c r="D90" s="174"/>
    </row>
    <row r="91" spans="2:5">
      <c r="B91" s="98" t="s">
        <v>481</v>
      </c>
      <c r="C91" s="169"/>
      <c r="D91" s="169"/>
    </row>
    <row r="92" spans="2:5" ht="24" customHeight="1">
      <c r="B92" s="48" t="s">
        <v>502</v>
      </c>
      <c r="C92" s="174">
        <v>4.5999999999999996</v>
      </c>
      <c r="D92" s="174"/>
    </row>
    <row r="93" spans="2:5" ht="14.25" customHeight="1">
      <c r="B93" s="98" t="s">
        <v>503</v>
      </c>
      <c r="C93" s="169"/>
      <c r="D93" s="169"/>
    </row>
    <row r="94" spans="2:5" ht="30.75" customHeight="1">
      <c r="B94" s="48" t="s">
        <v>504</v>
      </c>
      <c r="C94" s="173">
        <v>2</v>
      </c>
      <c r="D94" s="173"/>
    </row>
    <row r="95" spans="2:5" ht="14.25" customHeight="1">
      <c r="B95" s="103"/>
      <c r="C95" s="104"/>
      <c r="D95" s="104"/>
    </row>
    <row r="97" spans="1:20" ht="23.25">
      <c r="A97" s="17" t="s">
        <v>138</v>
      </c>
      <c r="B97" s="75" t="s">
        <v>0</v>
      </c>
      <c r="C97" s="39"/>
      <c r="D97" s="39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>
      <c r="A98" s="2"/>
      <c r="B98" s="22" t="s">
        <v>43</v>
      </c>
      <c r="C98" s="40">
        <v>7.8650000000000002</v>
      </c>
      <c r="D98" s="40">
        <v>4.3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>
      <c r="A99" s="2"/>
      <c r="B99" s="22" t="s">
        <v>42</v>
      </c>
      <c r="C99" s="178">
        <f>19.5*3.82-(2*2.38*2.6)</f>
        <v>62.113999999999997</v>
      </c>
      <c r="D99" s="179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>
      <c r="A100" s="2"/>
      <c r="B100" s="22" t="s">
        <v>80</v>
      </c>
      <c r="C100" s="178">
        <f>'[1]2NP HLAVNÍ BUDOVA'!$D$8</f>
        <v>32.340000000000003</v>
      </c>
      <c r="D100" s="179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>
      <c r="A101" s="2"/>
      <c r="B101" s="22" t="s">
        <v>12</v>
      </c>
      <c r="C101" s="180">
        <v>3.82</v>
      </c>
      <c r="D101" s="181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>
      <c r="A102" s="2"/>
      <c r="B102" s="48"/>
      <c r="C102" s="161"/>
      <c r="D102" s="16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>
      <c r="A103" s="2"/>
      <c r="B103" s="76" t="s">
        <v>1</v>
      </c>
      <c r="C103" s="161"/>
      <c r="D103" s="16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>
      <c r="A104" s="2"/>
      <c r="B104" s="47" t="s">
        <v>2</v>
      </c>
      <c r="C104" s="41" t="s">
        <v>176</v>
      </c>
      <c r="D104" s="41" t="s">
        <v>205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>
      <c r="A105" s="2"/>
      <c r="B105" s="47" t="s">
        <v>3</v>
      </c>
      <c r="C105" s="41"/>
      <c r="D105" s="41" t="s">
        <v>381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>
      <c r="A106" s="2"/>
      <c r="B106" s="47" t="s">
        <v>4</v>
      </c>
      <c r="C106" s="41"/>
      <c r="D106" s="41" t="s">
        <v>203</v>
      </c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>
      <c r="A107" s="2"/>
      <c r="B107" s="47" t="s">
        <v>186</v>
      </c>
      <c r="C107" s="41" t="s">
        <v>188</v>
      </c>
      <c r="D107" s="62">
        <f>24.5-3.5-1.58</f>
        <v>19.420000000000002</v>
      </c>
    </row>
    <row r="108" spans="1:20">
      <c r="A108" s="2"/>
      <c r="B108" s="48"/>
      <c r="C108" s="161"/>
      <c r="D108" s="16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>
      <c r="A109" s="2"/>
      <c r="B109" s="76" t="s">
        <v>17</v>
      </c>
      <c r="C109" s="161"/>
      <c r="D109" s="16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>
      <c r="A110" s="2"/>
      <c r="B110" s="77" t="s">
        <v>13</v>
      </c>
      <c r="C110" s="26" t="s">
        <v>23</v>
      </c>
      <c r="D110" s="63">
        <v>2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>
      <c r="A111" s="2"/>
      <c r="B111" s="76" t="s">
        <v>5</v>
      </c>
      <c r="C111" s="26"/>
      <c r="D111" s="26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>
      <c r="A112" s="2"/>
      <c r="B112" s="77" t="s">
        <v>146</v>
      </c>
      <c r="C112" s="26" t="s">
        <v>139</v>
      </c>
      <c r="D112" s="63">
        <v>1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>
      <c r="A113" s="2"/>
      <c r="B113" s="76" t="s">
        <v>6</v>
      </c>
      <c r="C113" s="161"/>
      <c r="D113" s="16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30">
      <c r="A114" s="2"/>
      <c r="B114" s="51" t="s">
        <v>128</v>
      </c>
      <c r="C114" s="184" t="s">
        <v>38</v>
      </c>
      <c r="D114" s="185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>
      <c r="A115" s="2"/>
      <c r="B115" s="51" t="s">
        <v>40</v>
      </c>
      <c r="C115" s="184" t="s">
        <v>38</v>
      </c>
      <c r="D115" s="185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>
      <c r="A116" s="2"/>
      <c r="B116" s="26" t="s">
        <v>8</v>
      </c>
      <c r="C116" s="161" t="s">
        <v>333</v>
      </c>
      <c r="D116" s="162"/>
      <c r="E116" s="27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>
      <c r="A117" s="2"/>
      <c r="B117" s="51" t="s">
        <v>36</v>
      </c>
      <c r="C117" s="184" t="s">
        <v>38</v>
      </c>
      <c r="D117" s="185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>
      <c r="A118" s="2"/>
      <c r="B118" s="51" t="s">
        <v>37</v>
      </c>
      <c r="C118" s="184" t="s">
        <v>38</v>
      </c>
      <c r="D118" s="185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>
      <c r="A119" s="2"/>
      <c r="B119" s="51" t="s">
        <v>41</v>
      </c>
      <c r="C119" s="184" t="s">
        <v>38</v>
      </c>
      <c r="D119" s="185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>
      <c r="A120" s="2"/>
      <c r="B120" s="51" t="s">
        <v>39</v>
      </c>
      <c r="C120" s="184" t="s">
        <v>38</v>
      </c>
      <c r="D120" s="185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>
      <c r="A121" s="2"/>
      <c r="B121" s="48" t="s">
        <v>9</v>
      </c>
      <c r="C121" s="26" t="s">
        <v>348</v>
      </c>
      <c r="D121" s="63">
        <v>2</v>
      </c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>
      <c r="A122" s="2"/>
      <c r="B122" s="49"/>
      <c r="C122" s="26" t="s">
        <v>383</v>
      </c>
      <c r="D122" s="63">
        <v>1</v>
      </c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8.75" customHeight="1">
      <c r="A123" s="2"/>
      <c r="B123" s="49"/>
      <c r="C123" s="28"/>
      <c r="D123" s="6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>
      <c r="A124" s="2"/>
      <c r="B124" s="78" t="s">
        <v>33</v>
      </c>
      <c r="C124" s="28"/>
      <c r="D124" s="29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5" customHeight="1">
      <c r="A125" s="2"/>
      <c r="B125" s="49" t="s">
        <v>46</v>
      </c>
      <c r="C125" s="171" t="s">
        <v>75</v>
      </c>
      <c r="D125" s="171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5" customHeight="1">
      <c r="A126" s="2"/>
      <c r="B126" s="49" t="s">
        <v>129</v>
      </c>
      <c r="C126" s="169">
        <f>C100+C99-0.6-0.6-5.5</f>
        <v>87.754000000000019</v>
      </c>
      <c r="D126" s="169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8" customHeight="1">
      <c r="A127" s="2"/>
      <c r="B127" s="49" t="s">
        <v>384</v>
      </c>
      <c r="C127" s="169">
        <f>0.9*3.8</f>
        <v>3.42</v>
      </c>
      <c r="D127" s="169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>
      <c r="A128" s="2"/>
      <c r="B128" s="49" t="s">
        <v>388</v>
      </c>
      <c r="C128" s="173">
        <v>2</v>
      </c>
      <c r="D128" s="173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>
      <c r="A129" s="2"/>
      <c r="B129" s="49" t="s">
        <v>385</v>
      </c>
      <c r="C129" s="173">
        <v>2</v>
      </c>
      <c r="D129" s="173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>
      <c r="A130" s="2"/>
      <c r="B130" s="49" t="s">
        <v>117</v>
      </c>
      <c r="C130" s="171" t="s">
        <v>110</v>
      </c>
      <c r="D130" s="171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>
      <c r="A131" s="2"/>
      <c r="B131" s="49" t="s">
        <v>130</v>
      </c>
      <c r="C131" s="171" t="s">
        <v>110</v>
      </c>
      <c r="D131" s="171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>
      <c r="B132" s="82" t="s">
        <v>137</v>
      </c>
      <c r="C132" s="172">
        <f>2.38*2</f>
        <v>4.76</v>
      </c>
      <c r="D132" s="172"/>
    </row>
    <row r="133" spans="1:20" ht="30">
      <c r="B133" s="48" t="s">
        <v>211</v>
      </c>
      <c r="C133" s="169">
        <f>26.5-0.6-0.6+(2*3*0.99)</f>
        <v>31.239999999999995</v>
      </c>
      <c r="D133" s="169"/>
    </row>
    <row r="134" spans="1:20">
      <c r="B134" s="82" t="s">
        <v>406</v>
      </c>
      <c r="C134" s="169">
        <f>5.485*1.2</f>
        <v>6.5819999999999999</v>
      </c>
      <c r="D134" s="169"/>
    </row>
    <row r="135" spans="1:20">
      <c r="B135" s="82"/>
      <c r="C135" s="169"/>
      <c r="D135" s="169"/>
    </row>
    <row r="136" spans="1:20">
      <c r="B136" s="79" t="s">
        <v>10</v>
      </c>
      <c r="C136" s="186"/>
      <c r="D136" s="186"/>
    </row>
    <row r="137" spans="1:20">
      <c r="B137" s="49" t="s">
        <v>132</v>
      </c>
      <c r="C137" s="171" t="s">
        <v>133</v>
      </c>
      <c r="D137" s="171"/>
    </row>
    <row r="138" spans="1:20">
      <c r="B138" s="48" t="s">
        <v>404</v>
      </c>
      <c r="C138" s="173">
        <v>2</v>
      </c>
      <c r="D138" s="173"/>
    </row>
    <row r="139" spans="1:20">
      <c r="B139" s="77" t="s">
        <v>505</v>
      </c>
      <c r="C139" s="174"/>
      <c r="D139" s="174"/>
    </row>
    <row r="140" spans="1:20">
      <c r="B140" s="48"/>
      <c r="C140" s="169"/>
      <c r="D140" s="169"/>
    </row>
    <row r="142" spans="1:20" ht="46.5" customHeight="1">
      <c r="A142" s="17" t="s">
        <v>141</v>
      </c>
      <c r="B142" s="75" t="s">
        <v>0</v>
      </c>
      <c r="C142" s="15"/>
      <c r="D142" s="15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</row>
    <row r="143" spans="1:20">
      <c r="A143" s="2"/>
      <c r="B143" s="22" t="s">
        <v>43</v>
      </c>
      <c r="C143" s="10">
        <v>8.9250000000000007</v>
      </c>
      <c r="D143" s="10">
        <v>3.5</v>
      </c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20">
      <c r="A144" s="2"/>
      <c r="B144" s="22" t="s">
        <v>42</v>
      </c>
      <c r="C144" s="187">
        <f>1.85*3.8+(0.35*4*3.8)+(2*0.3)+(0.715*9)</f>
        <v>19.384999999999998</v>
      </c>
      <c r="D144" s="188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2" t="s">
        <v>143</v>
      </c>
      <c r="C145" s="187">
        <f>'[1]2NP HLAVNÍ BUDOVA'!$D$9-C146</f>
        <v>12.91</v>
      </c>
      <c r="D145" s="188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2" t="s">
        <v>142</v>
      </c>
      <c r="C146" s="187">
        <v>12.25</v>
      </c>
      <c r="D146" s="188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2" t="s">
        <v>12</v>
      </c>
      <c r="C147" s="189">
        <v>3.82</v>
      </c>
      <c r="D147" s="190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48"/>
      <c r="C148" s="161"/>
      <c r="D148" s="16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76" t="s">
        <v>1</v>
      </c>
      <c r="C149" s="161"/>
      <c r="D149" s="16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30">
      <c r="A150" s="2"/>
      <c r="B150" s="47" t="s">
        <v>2</v>
      </c>
      <c r="C150" s="41" t="s">
        <v>177</v>
      </c>
      <c r="D150" s="41" t="s">
        <v>206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47" t="s">
        <v>3</v>
      </c>
      <c r="C151" s="41"/>
      <c r="D151" s="41" t="s">
        <v>399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47" t="s">
        <v>4</v>
      </c>
      <c r="C152" s="41"/>
      <c r="D152" s="41" t="s">
        <v>203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30">
      <c r="A153" s="2"/>
      <c r="B153" s="47" t="s">
        <v>186</v>
      </c>
      <c r="C153" s="41" t="s">
        <v>187</v>
      </c>
      <c r="D153" s="62">
        <f>28-1.4-1.4-3.5-3.5-1.7-1.7-8.9</f>
        <v>5.9000000000000039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48"/>
      <c r="C154" s="161"/>
      <c r="D154" s="16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76" t="s">
        <v>17</v>
      </c>
      <c r="C155" s="161"/>
      <c r="D155" s="16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77" t="s">
        <v>13</v>
      </c>
      <c r="C156" s="26" t="s">
        <v>144</v>
      </c>
      <c r="D156" s="63">
        <v>1</v>
      </c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77" t="s">
        <v>13</v>
      </c>
      <c r="C157" s="26" t="s">
        <v>145</v>
      </c>
      <c r="D157" s="63">
        <v>2</v>
      </c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76" t="s">
        <v>5</v>
      </c>
      <c r="C158" s="26"/>
      <c r="D158" s="26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77" t="s">
        <v>84</v>
      </c>
      <c r="C159" s="26" t="s">
        <v>127</v>
      </c>
      <c r="D159" s="63">
        <v>1</v>
      </c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76" t="s">
        <v>6</v>
      </c>
      <c r="C160" s="161"/>
      <c r="D160" s="16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51" t="s">
        <v>36</v>
      </c>
      <c r="C161" s="184" t="s">
        <v>38</v>
      </c>
      <c r="D161" s="185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51" t="s">
        <v>37</v>
      </c>
      <c r="C162" s="184" t="s">
        <v>38</v>
      </c>
      <c r="D162" s="185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51" t="s">
        <v>39</v>
      </c>
      <c r="C163" s="184" t="s">
        <v>38</v>
      </c>
      <c r="D163" s="185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49"/>
      <c r="C164" s="26"/>
      <c r="D164" s="26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78" t="s">
        <v>33</v>
      </c>
      <c r="C165" s="28"/>
      <c r="D165" s="29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49" t="s">
        <v>129</v>
      </c>
      <c r="C166" s="169">
        <f>C144</f>
        <v>19.384999999999998</v>
      </c>
      <c r="D166" s="169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49" t="s">
        <v>214</v>
      </c>
      <c r="C167" s="171" t="s">
        <v>140</v>
      </c>
      <c r="D167" s="171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49" t="s">
        <v>117</v>
      </c>
      <c r="C168" s="171" t="s">
        <v>110</v>
      </c>
      <c r="D168" s="171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9.5" customHeight="1">
      <c r="A169" s="2"/>
      <c r="B169" s="49" t="s">
        <v>210</v>
      </c>
      <c r="C169" s="171" t="s">
        <v>140</v>
      </c>
      <c r="D169" s="171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35.25" customHeight="1">
      <c r="A170" s="2"/>
      <c r="B170" s="49" t="s">
        <v>209</v>
      </c>
      <c r="C170" s="171" t="s">
        <v>140</v>
      </c>
      <c r="D170" s="171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30">
      <c r="A171" s="2"/>
      <c r="B171" s="82" t="s">
        <v>216</v>
      </c>
      <c r="C171" s="171" t="s">
        <v>140</v>
      </c>
      <c r="D171" s="171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30">
      <c r="A172" s="2"/>
      <c r="B172" s="82" t="s">
        <v>217</v>
      </c>
      <c r="C172" s="171" t="s">
        <v>140</v>
      </c>
      <c r="D172" s="171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82" t="s">
        <v>137</v>
      </c>
      <c r="C173" s="172">
        <f>2.1+2.7+2.1</f>
        <v>6.9</v>
      </c>
      <c r="D173" s="17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82" t="s">
        <v>400</v>
      </c>
      <c r="C174" s="169">
        <f>0.8*2.3*2</f>
        <v>3.6799999999999997</v>
      </c>
      <c r="D174" s="169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30">
      <c r="A175" s="2"/>
      <c r="B175" s="48" t="s">
        <v>215</v>
      </c>
      <c r="C175" s="169">
        <f>1.55*8.9</f>
        <v>13.795000000000002</v>
      </c>
      <c r="D175" s="169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30">
      <c r="A176" s="2"/>
      <c r="B176" s="49" t="s">
        <v>401</v>
      </c>
      <c r="C176" s="129">
        <v>12</v>
      </c>
      <c r="D176" s="129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30">
      <c r="A177" s="2"/>
      <c r="B177" s="49" t="s">
        <v>112</v>
      </c>
      <c r="C177" s="168">
        <f>(2*0.336*2.6*2)+(0.65*2.67*2)</f>
        <v>6.9654000000000007</v>
      </c>
      <c r="D177" s="149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49" t="s">
        <v>402</v>
      </c>
      <c r="C178" s="38">
        <v>3</v>
      </c>
      <c r="D178" s="25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8.75" customHeight="1">
      <c r="A179" s="2"/>
      <c r="B179" s="49" t="s">
        <v>384</v>
      </c>
      <c r="C179" s="169">
        <f>4.38*0.424*2</f>
        <v>3.7142399999999998</v>
      </c>
      <c r="D179" s="169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30">
      <c r="A180" s="2"/>
      <c r="B180" s="49" t="s">
        <v>405</v>
      </c>
      <c r="C180" s="169">
        <f>2*0.6*(2.4+14+2.4)</f>
        <v>22.559999999999995</v>
      </c>
      <c r="D180" s="169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49"/>
      <c r="C181" s="169"/>
      <c r="D181" s="169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79" t="s">
        <v>10</v>
      </c>
      <c r="C182" s="186"/>
      <c r="D182" s="186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48" t="s">
        <v>404</v>
      </c>
      <c r="C183" s="173">
        <v>5</v>
      </c>
      <c r="D183" s="173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30">
      <c r="B184" s="48" t="s">
        <v>134</v>
      </c>
      <c r="C184" s="171" t="s">
        <v>140</v>
      </c>
      <c r="D184" s="171"/>
    </row>
    <row r="185" spans="1:19">
      <c r="B185" s="48"/>
      <c r="C185" s="173"/>
      <c r="D185" s="173"/>
    </row>
  </sheetData>
  <mergeCells count="135">
    <mergeCell ref="C48:D48"/>
    <mergeCell ref="C170:D170"/>
    <mergeCell ref="C168:D168"/>
    <mergeCell ref="C169:D169"/>
    <mergeCell ref="C161:D161"/>
    <mergeCell ref="C162:D162"/>
    <mergeCell ref="C163:D163"/>
    <mergeCell ref="C132:D132"/>
    <mergeCell ref="C144:D144"/>
    <mergeCell ref="C145:D145"/>
    <mergeCell ref="C147:D147"/>
    <mergeCell ref="C146:D146"/>
    <mergeCell ref="C138:D138"/>
    <mergeCell ref="C133:D133"/>
    <mergeCell ref="C166:D166"/>
    <mergeCell ref="C167:D167"/>
    <mergeCell ref="C155:D155"/>
    <mergeCell ref="C160:D160"/>
    <mergeCell ref="C136:D136"/>
    <mergeCell ref="C137:D137"/>
    <mergeCell ref="C140:D140"/>
    <mergeCell ref="C148:D148"/>
    <mergeCell ref="C149:D149"/>
    <mergeCell ref="C154:D154"/>
    <mergeCell ref="C183:D183"/>
    <mergeCell ref="C184:D184"/>
    <mergeCell ref="C185:D185"/>
    <mergeCell ref="C175:D175"/>
    <mergeCell ref="C171:D171"/>
    <mergeCell ref="C172:D172"/>
    <mergeCell ref="C173:D173"/>
    <mergeCell ref="C181:D181"/>
    <mergeCell ref="C182:D182"/>
    <mergeCell ref="C174:D174"/>
    <mergeCell ref="C176:D176"/>
    <mergeCell ref="C177:D177"/>
    <mergeCell ref="C179:D179"/>
    <mergeCell ref="C180:D180"/>
    <mergeCell ref="C139:D139"/>
    <mergeCell ref="C102:D102"/>
    <mergeCell ref="C103:D103"/>
    <mergeCell ref="C134:D134"/>
    <mergeCell ref="C135:D135"/>
    <mergeCell ref="C130:D130"/>
    <mergeCell ref="C131:D131"/>
    <mergeCell ref="C116:D116"/>
    <mergeCell ref="C125:D125"/>
    <mergeCell ref="C126:D126"/>
    <mergeCell ref="C128:D128"/>
    <mergeCell ref="C129:D129"/>
    <mergeCell ref="C115:D115"/>
    <mergeCell ref="C117:D117"/>
    <mergeCell ref="C118:D118"/>
    <mergeCell ref="C119:D119"/>
    <mergeCell ref="C120:D120"/>
    <mergeCell ref="C114:D114"/>
    <mergeCell ref="C108:D108"/>
    <mergeCell ref="C109:D109"/>
    <mergeCell ref="C127:D127"/>
    <mergeCell ref="C113:D113"/>
    <mergeCell ref="C49:D49"/>
    <mergeCell ref="C87:D87"/>
    <mergeCell ref="C88:D88"/>
    <mergeCell ref="C84:D84"/>
    <mergeCell ref="C92:D92"/>
    <mergeCell ref="C83:D83"/>
    <mergeCell ref="C85:D85"/>
    <mergeCell ref="C91:D91"/>
    <mergeCell ref="C86:D86"/>
    <mergeCell ref="C89:D89"/>
    <mergeCell ref="C90:D90"/>
    <mergeCell ref="C75:D75"/>
    <mergeCell ref="C76:D76"/>
    <mergeCell ref="C77:D77"/>
    <mergeCell ref="C99:D99"/>
    <mergeCell ref="C100:D100"/>
    <mergeCell ref="C101:D101"/>
    <mergeCell ref="C51:D51"/>
    <mergeCell ref="C74:D74"/>
    <mergeCell ref="C60:D60"/>
    <mergeCell ref="C55:D55"/>
    <mergeCell ref="C62:D62"/>
    <mergeCell ref="C61:D61"/>
    <mergeCell ref="C80:D80"/>
    <mergeCell ref="C81:D81"/>
    <mergeCell ref="C93:D93"/>
    <mergeCell ref="C94:D94"/>
    <mergeCell ref="C68:D68"/>
    <mergeCell ref="C69:D69"/>
    <mergeCell ref="C72:D72"/>
    <mergeCell ref="C70:D70"/>
    <mergeCell ref="C67:D67"/>
    <mergeCell ref="C71:D71"/>
    <mergeCell ref="C66:D66"/>
    <mergeCell ref="C54:D54"/>
    <mergeCell ref="C10:D10"/>
    <mergeCell ref="C11:D11"/>
    <mergeCell ref="C12:D12"/>
    <mergeCell ref="C13:D13"/>
    <mergeCell ref="C14:D14"/>
    <mergeCell ref="C1:D1"/>
    <mergeCell ref="C31:D31"/>
    <mergeCell ref="C19:D19"/>
    <mergeCell ref="C20:D20"/>
    <mergeCell ref="C24:D24"/>
    <mergeCell ref="C30:D30"/>
    <mergeCell ref="C26:D26"/>
    <mergeCell ref="C28:D28"/>
    <mergeCell ref="C29:D29"/>
    <mergeCell ref="C25:D25"/>
    <mergeCell ref="C27:D27"/>
    <mergeCell ref="C36:D36"/>
    <mergeCell ref="C37:D37"/>
    <mergeCell ref="C38:D38"/>
    <mergeCell ref="C82:D82"/>
    <mergeCell ref="C39:D39"/>
    <mergeCell ref="C41:D41"/>
    <mergeCell ref="C43:D43"/>
    <mergeCell ref="C44:D44"/>
    <mergeCell ref="C56:D56"/>
    <mergeCell ref="C59:D59"/>
    <mergeCell ref="C63:D63"/>
    <mergeCell ref="C64:D64"/>
    <mergeCell ref="C57:D57"/>
    <mergeCell ref="C65:D65"/>
    <mergeCell ref="C58:D58"/>
    <mergeCell ref="C40:D40"/>
    <mergeCell ref="C73:D73"/>
    <mergeCell ref="C42:D42"/>
    <mergeCell ref="C52:D52"/>
    <mergeCell ref="C53:D53"/>
    <mergeCell ref="C50:D50"/>
    <mergeCell ref="C45:D45"/>
    <mergeCell ref="C46:D46"/>
    <mergeCell ref="C47:D47"/>
  </mergeCells>
  <pageMargins left="0.70866141732283472" right="0.70866141732283472" top="0.78740157480314965" bottom="0.78740157480314965" header="0.31496062992125984" footer="0.31496062992125984"/>
  <pageSetup paperSize="9" scale="54" fitToHeight="0" orientation="portrait" verticalDpi="1200" r:id="rId1"/>
  <rowBreaks count="3" manualBreakCount="3">
    <brk id="82" max="3" man="1"/>
    <brk id="95" max="3" man="1"/>
    <brk id="14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570"/>
  <sheetViews>
    <sheetView view="pageBreakPreview" topLeftCell="A232" zoomScale="25" zoomScaleNormal="100" zoomScaleSheetLayoutView="25" workbookViewId="0">
      <selection activeCell="BN319" sqref="BN319"/>
    </sheetView>
  </sheetViews>
  <sheetFormatPr defaultRowHeight="15"/>
  <cols>
    <col min="1" max="1" width="19.85546875" customWidth="1"/>
    <col min="2" max="2" width="40.7109375" style="50" customWidth="1"/>
    <col min="3" max="4" width="50.7109375" style="42" customWidth="1"/>
    <col min="5" max="5" width="40.85546875" customWidth="1"/>
  </cols>
  <sheetData>
    <row r="1" spans="1:30" ht="39" thickBot="1">
      <c r="A1" s="18" t="s">
        <v>152</v>
      </c>
      <c r="B1" s="74" t="s">
        <v>151</v>
      </c>
      <c r="C1" s="182" t="s">
        <v>150</v>
      </c>
      <c r="D1" s="183"/>
    </row>
    <row r="8" spans="1:30" ht="23.25">
      <c r="A8" s="5" t="s">
        <v>231</v>
      </c>
      <c r="B8" s="75" t="s">
        <v>0</v>
      </c>
      <c r="C8" s="39"/>
      <c r="D8" s="3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s="2" customFormat="1">
      <c r="B9" s="22" t="s">
        <v>43</v>
      </c>
      <c r="C9" s="40">
        <v>7.4749999999999996</v>
      </c>
      <c r="D9" s="40">
        <v>23.875</v>
      </c>
    </row>
    <row r="10" spans="1:30" s="2" customFormat="1">
      <c r="B10" s="22" t="s">
        <v>42</v>
      </c>
      <c r="C10" s="178">
        <f>22.3*2.875 -(0.88*2.15)-(1.915*2.24)-(0.8*2)+6</f>
        <v>62.330899999999993</v>
      </c>
      <c r="D10" s="179"/>
    </row>
    <row r="11" spans="1:30" s="2" customFormat="1">
      <c r="B11" s="22" t="s">
        <v>80</v>
      </c>
      <c r="C11" s="178">
        <f>'[1]2NP DÍLNY'!$D$8</f>
        <v>22.93</v>
      </c>
      <c r="D11" s="179"/>
    </row>
    <row r="12" spans="1:30" s="2" customFormat="1">
      <c r="B12" s="22" t="s">
        <v>12</v>
      </c>
      <c r="C12" s="194" t="s">
        <v>232</v>
      </c>
      <c r="D12" s="195"/>
    </row>
    <row r="13" spans="1:30" s="2" customFormat="1">
      <c r="B13" s="48"/>
      <c r="C13" s="161"/>
      <c r="D13" s="162"/>
    </row>
    <row r="14" spans="1:30" s="2" customFormat="1">
      <c r="B14" s="76" t="s">
        <v>1</v>
      </c>
      <c r="C14" s="161"/>
      <c r="D14" s="162"/>
    </row>
    <row r="15" spans="1:30" s="2" customFormat="1">
      <c r="B15" s="47" t="s">
        <v>2</v>
      </c>
      <c r="C15" s="41" t="s">
        <v>246</v>
      </c>
      <c r="D15" s="41" t="s">
        <v>247</v>
      </c>
    </row>
    <row r="16" spans="1:30" s="2" customFormat="1">
      <c r="B16" s="47" t="s">
        <v>3</v>
      </c>
      <c r="C16" s="41"/>
      <c r="D16" s="41" t="s">
        <v>198</v>
      </c>
    </row>
    <row r="17" spans="1:5" s="2" customFormat="1">
      <c r="B17" s="47" t="s">
        <v>4</v>
      </c>
      <c r="C17" s="41"/>
      <c r="D17" s="41" t="s">
        <v>199</v>
      </c>
    </row>
    <row r="18" spans="1:5" ht="30">
      <c r="A18" s="2"/>
      <c r="B18" s="47" t="s">
        <v>186</v>
      </c>
      <c r="C18" s="41" t="s">
        <v>248</v>
      </c>
      <c r="D18" s="62">
        <f>22.3-0.88</f>
        <v>21.42</v>
      </c>
    </row>
    <row r="19" spans="1:5" s="2" customFormat="1">
      <c r="B19" s="48"/>
      <c r="C19" s="161"/>
      <c r="D19" s="162"/>
    </row>
    <row r="20" spans="1:5" s="2" customFormat="1">
      <c r="B20" s="76" t="s">
        <v>17</v>
      </c>
      <c r="C20" s="161"/>
      <c r="D20" s="162"/>
    </row>
    <row r="21" spans="1:5" s="2" customFormat="1">
      <c r="B21" s="77"/>
      <c r="C21" s="26" t="s">
        <v>244</v>
      </c>
      <c r="D21" s="63" t="s">
        <v>242</v>
      </c>
    </row>
    <row r="22" spans="1:5" s="2" customFormat="1">
      <c r="B22" s="76" t="s">
        <v>5</v>
      </c>
      <c r="C22" s="161"/>
      <c r="D22" s="162"/>
    </row>
    <row r="23" spans="1:5" s="2" customFormat="1">
      <c r="B23" s="48" t="s">
        <v>13</v>
      </c>
      <c r="C23" s="26" t="s">
        <v>233</v>
      </c>
      <c r="D23" s="63">
        <v>1</v>
      </c>
    </row>
    <row r="24" spans="1:5" s="2" customFormat="1">
      <c r="B24" s="48" t="s">
        <v>13</v>
      </c>
      <c r="C24" s="26" t="s">
        <v>407</v>
      </c>
      <c r="D24" s="63">
        <v>1</v>
      </c>
    </row>
    <row r="25" spans="1:5" s="2" customFormat="1">
      <c r="B25" s="76" t="s">
        <v>6</v>
      </c>
      <c r="C25" s="161"/>
      <c r="D25" s="162"/>
    </row>
    <row r="26" spans="1:5" s="2" customFormat="1" ht="30">
      <c r="B26" s="48" t="s">
        <v>330</v>
      </c>
      <c r="C26" s="173">
        <v>1</v>
      </c>
      <c r="D26" s="173"/>
    </row>
    <row r="27" spans="1:5" s="2" customFormat="1">
      <c r="B27" s="51" t="s">
        <v>40</v>
      </c>
      <c r="C27" s="184" t="s">
        <v>38</v>
      </c>
      <c r="D27" s="185"/>
    </row>
    <row r="28" spans="1:5" s="2" customFormat="1" ht="79.5" customHeight="1">
      <c r="B28" s="26" t="s">
        <v>8</v>
      </c>
      <c r="C28" s="161" t="s">
        <v>333</v>
      </c>
      <c r="D28" s="162"/>
      <c r="E28" s="27"/>
    </row>
    <row r="29" spans="1:5" s="2" customFormat="1">
      <c r="B29" s="51" t="s">
        <v>36</v>
      </c>
      <c r="C29" s="184" t="s">
        <v>38</v>
      </c>
      <c r="D29" s="185"/>
    </row>
    <row r="30" spans="1:5" s="2" customFormat="1">
      <c r="B30" s="51" t="s">
        <v>37</v>
      </c>
      <c r="C30" s="184" t="s">
        <v>38</v>
      </c>
      <c r="D30" s="185"/>
    </row>
    <row r="31" spans="1:5" s="2" customFormat="1">
      <c r="B31" s="51" t="s">
        <v>41</v>
      </c>
      <c r="C31" s="184" t="s">
        <v>38</v>
      </c>
      <c r="D31" s="185"/>
    </row>
    <row r="32" spans="1:5" s="2" customFormat="1">
      <c r="B32" s="51" t="s">
        <v>39</v>
      </c>
      <c r="C32" s="184" t="s">
        <v>38</v>
      </c>
      <c r="D32" s="185"/>
    </row>
    <row r="33" spans="2:4" s="2" customFormat="1" ht="21.75" customHeight="1">
      <c r="B33" s="48" t="s">
        <v>9</v>
      </c>
      <c r="C33" s="26" t="s">
        <v>408</v>
      </c>
      <c r="D33" s="63">
        <v>1</v>
      </c>
    </row>
    <row r="34" spans="2:4" s="2" customFormat="1">
      <c r="B34" s="49"/>
      <c r="C34" s="28"/>
      <c r="D34" s="29"/>
    </row>
    <row r="35" spans="2:4" s="2" customFormat="1">
      <c r="B35" s="78" t="s">
        <v>33</v>
      </c>
      <c r="C35" s="28"/>
      <c r="D35" s="29"/>
    </row>
    <row r="36" spans="2:4" s="2" customFormat="1" ht="30">
      <c r="B36" s="49" t="s">
        <v>46</v>
      </c>
      <c r="C36" s="171" t="s">
        <v>238</v>
      </c>
      <c r="D36" s="171"/>
    </row>
    <row r="37" spans="2:4" s="2" customFormat="1">
      <c r="B37" s="49" t="s">
        <v>601</v>
      </c>
      <c r="C37" s="160">
        <f>2.5+(3.5*1.7)</f>
        <v>8.4499999999999993</v>
      </c>
      <c r="D37" s="157"/>
    </row>
    <row r="38" spans="2:4" s="2" customFormat="1" ht="49.5" customHeight="1">
      <c r="B38" s="49" t="s">
        <v>301</v>
      </c>
      <c r="C38" s="169">
        <v>0.7</v>
      </c>
      <c r="D38" s="169"/>
    </row>
    <row r="39" spans="2:4" s="2" customFormat="1">
      <c r="B39" s="49" t="s">
        <v>55</v>
      </c>
      <c r="C39" s="169">
        <f>C11+C10</f>
        <v>85.260899999999992</v>
      </c>
      <c r="D39" s="169"/>
    </row>
    <row r="40" spans="2:4" s="2" customFormat="1">
      <c r="B40" s="49"/>
      <c r="C40" s="193"/>
      <c r="D40" s="162"/>
    </row>
    <row r="41" spans="2:4" s="2" customFormat="1" ht="16.5" customHeight="1">
      <c r="B41" s="79" t="s">
        <v>10</v>
      </c>
      <c r="C41" s="186"/>
      <c r="D41" s="186"/>
    </row>
    <row r="42" spans="2:4" s="2" customFormat="1" ht="60">
      <c r="B42" s="49" t="s">
        <v>483</v>
      </c>
      <c r="C42" s="173">
        <v>1</v>
      </c>
      <c r="D42" s="173"/>
    </row>
    <row r="43" spans="2:4" s="2" customFormat="1" ht="30">
      <c r="B43" s="49" t="s">
        <v>235</v>
      </c>
      <c r="C43" s="169">
        <f>C11</f>
        <v>22.93</v>
      </c>
      <c r="D43" s="169"/>
    </row>
    <row r="44" spans="2:4" ht="20.25" customHeight="1">
      <c r="B44" s="51" t="s">
        <v>32</v>
      </c>
      <c r="C44" s="184" t="s">
        <v>31</v>
      </c>
      <c r="D44" s="185"/>
    </row>
    <row r="45" spans="2:4" ht="53.25" customHeight="1">
      <c r="B45" s="49" t="s">
        <v>72</v>
      </c>
      <c r="C45" s="169">
        <f>0.8*1.2</f>
        <v>0.96</v>
      </c>
      <c r="D45" s="169"/>
    </row>
    <row r="46" spans="2:4" ht="19.5" customHeight="1">
      <c r="B46" s="49" t="s">
        <v>241</v>
      </c>
      <c r="C46" s="173">
        <v>1</v>
      </c>
      <c r="D46" s="173"/>
    </row>
    <row r="47" spans="2:4" ht="30">
      <c r="B47" s="49" t="s">
        <v>239</v>
      </c>
      <c r="C47" s="173">
        <v>1</v>
      </c>
      <c r="D47" s="173"/>
    </row>
    <row r="48" spans="2:4" ht="30">
      <c r="B48" s="49" t="s">
        <v>240</v>
      </c>
      <c r="C48" s="173">
        <v>1</v>
      </c>
      <c r="D48" s="173"/>
    </row>
    <row r="49" spans="2:4">
      <c r="B49" s="84" t="s">
        <v>467</v>
      </c>
      <c r="C49" s="63"/>
      <c r="D49" s="63"/>
    </row>
    <row r="50" spans="2:4" s="2" customFormat="1" ht="30">
      <c r="B50" s="49" t="s">
        <v>464</v>
      </c>
      <c r="C50" s="174">
        <f>1.4</f>
        <v>1.4</v>
      </c>
      <c r="D50" s="174"/>
    </row>
    <row r="51" spans="2:4" s="2" customFormat="1" ht="30">
      <c r="B51" s="49" t="s">
        <v>514</v>
      </c>
      <c r="C51" s="174">
        <f>1.4</f>
        <v>1.4</v>
      </c>
      <c r="D51" s="174"/>
    </row>
    <row r="52" spans="2:4" s="2" customFormat="1" ht="30">
      <c r="B52" s="49" t="s">
        <v>511</v>
      </c>
      <c r="C52" s="174">
        <f>2.2+1</f>
        <v>3.2</v>
      </c>
      <c r="D52" s="174"/>
    </row>
    <row r="53" spans="2:4" s="2" customFormat="1" ht="30">
      <c r="B53" s="48" t="s">
        <v>512</v>
      </c>
      <c r="C53" s="173">
        <v>1</v>
      </c>
      <c r="D53" s="173"/>
    </row>
    <row r="54" spans="2:4" s="2" customFormat="1">
      <c r="B54" s="49" t="s">
        <v>515</v>
      </c>
      <c r="C54" s="184" t="s">
        <v>31</v>
      </c>
      <c r="D54" s="185"/>
    </row>
    <row r="55" spans="2:4" s="2" customFormat="1">
      <c r="B55" s="84" t="s">
        <v>481</v>
      </c>
      <c r="C55" s="101"/>
      <c r="D55" s="101"/>
    </row>
    <row r="56" spans="2:4" s="2" customFormat="1" ht="30">
      <c r="B56" s="48" t="s">
        <v>562</v>
      </c>
      <c r="C56" s="173">
        <v>4</v>
      </c>
      <c r="D56" s="173"/>
    </row>
    <row r="57" spans="2:4" s="2" customFormat="1" ht="30">
      <c r="B57" s="48" t="s">
        <v>527</v>
      </c>
      <c r="C57" s="173">
        <v>8</v>
      </c>
      <c r="D57" s="173"/>
    </row>
    <row r="58" spans="2:4" s="2" customFormat="1">
      <c r="B58" s="48" t="s">
        <v>568</v>
      </c>
      <c r="C58" s="173">
        <v>2</v>
      </c>
      <c r="D58" s="173"/>
    </row>
    <row r="59" spans="2:4" s="2" customFormat="1">
      <c r="B59" s="98" t="s">
        <v>537</v>
      </c>
      <c r="C59" s="63"/>
      <c r="D59" s="63"/>
    </row>
    <row r="60" spans="2:4" ht="30">
      <c r="B60" s="48" t="s">
        <v>539</v>
      </c>
      <c r="C60" s="173">
        <v>3</v>
      </c>
      <c r="D60" s="173"/>
    </row>
    <row r="61" spans="2:4" ht="30">
      <c r="B61" s="48" t="s">
        <v>538</v>
      </c>
      <c r="C61" s="173">
        <v>1</v>
      </c>
      <c r="D61" s="173"/>
    </row>
    <row r="62" spans="2:4" ht="30">
      <c r="B62" s="49" t="s">
        <v>542</v>
      </c>
      <c r="C62" s="145">
        <v>12</v>
      </c>
      <c r="D62" s="145"/>
    </row>
    <row r="63" spans="2:4" ht="27.75" customHeight="1">
      <c r="B63" s="49" t="s">
        <v>530</v>
      </c>
      <c r="C63" s="145">
        <f>3*0.8+3</f>
        <v>5.4</v>
      </c>
      <c r="D63" s="145"/>
    </row>
    <row r="65" spans="1:4">
      <c r="B65" s="49" t="s">
        <v>78</v>
      </c>
      <c r="C65" s="173">
        <v>1</v>
      </c>
      <c r="D65" s="173"/>
    </row>
    <row r="66" spans="1:4">
      <c r="B66" s="49"/>
      <c r="C66" s="169"/>
      <c r="D66" s="169"/>
    </row>
    <row r="68" spans="1:4" ht="23.25">
      <c r="A68" s="5" t="s">
        <v>245</v>
      </c>
      <c r="B68" s="75" t="s">
        <v>0</v>
      </c>
      <c r="C68" s="39"/>
      <c r="D68" s="39"/>
    </row>
    <row r="69" spans="1:4">
      <c r="A69" s="2"/>
      <c r="B69" s="22" t="s">
        <v>43</v>
      </c>
      <c r="C69" s="40">
        <v>8.8350000000000009</v>
      </c>
      <c r="D69" s="40">
        <v>7.4850000000000003</v>
      </c>
    </row>
    <row r="70" spans="1:4">
      <c r="A70" s="2"/>
      <c r="B70" s="22" t="s">
        <v>42</v>
      </c>
      <c r="C70" s="178">
        <f>(33.5*3.84)- (2.23*1.94)-(2.405*1.94)-(2.28*1.94)-(4.09*2.87)-(8.735*3.37)</f>
        <v>74.04965</v>
      </c>
      <c r="D70" s="179"/>
    </row>
    <row r="71" spans="1:4">
      <c r="A71" s="2"/>
      <c r="B71" s="22" t="s">
        <v>80</v>
      </c>
      <c r="C71" s="178">
        <f>'[1]2NP DÍLNY'!$D$9</f>
        <v>67.75</v>
      </c>
      <c r="D71" s="179"/>
    </row>
    <row r="72" spans="1:4">
      <c r="A72" s="2"/>
      <c r="B72" s="22" t="s">
        <v>12</v>
      </c>
      <c r="C72" s="194" t="s">
        <v>249</v>
      </c>
      <c r="D72" s="195"/>
    </row>
    <row r="73" spans="1:4">
      <c r="A73" s="2"/>
      <c r="B73" s="48"/>
      <c r="C73" s="161"/>
      <c r="D73" s="162"/>
    </row>
    <row r="74" spans="1:4">
      <c r="A74" s="2"/>
      <c r="B74" s="76" t="s">
        <v>1</v>
      </c>
      <c r="C74" s="161"/>
      <c r="D74" s="162"/>
    </row>
    <row r="75" spans="1:4">
      <c r="A75" s="2"/>
      <c r="B75" s="47" t="s">
        <v>2</v>
      </c>
      <c r="C75" s="41" t="s">
        <v>250</v>
      </c>
      <c r="D75" s="41" t="s">
        <v>251</v>
      </c>
    </row>
    <row r="76" spans="1:4">
      <c r="A76" s="2"/>
      <c r="B76" s="47" t="s">
        <v>3</v>
      </c>
      <c r="C76" s="41"/>
      <c r="D76" s="41" t="s">
        <v>198</v>
      </c>
    </row>
    <row r="77" spans="1:4">
      <c r="A77" s="2"/>
      <c r="B77" s="47" t="s">
        <v>4</v>
      </c>
      <c r="C77" s="41"/>
      <c r="D77" s="41" t="s">
        <v>199</v>
      </c>
    </row>
    <row r="78" spans="1:4">
      <c r="A78" s="2"/>
      <c r="B78" s="47" t="s">
        <v>186</v>
      </c>
      <c r="C78" s="41" t="s">
        <v>188</v>
      </c>
      <c r="D78" s="62">
        <f>33.54-8.735-4.09</f>
        <v>20.715</v>
      </c>
    </row>
    <row r="79" spans="1:4">
      <c r="A79" s="2"/>
      <c r="B79" s="48"/>
      <c r="C79" s="161"/>
      <c r="D79" s="162"/>
    </row>
    <row r="80" spans="1:4">
      <c r="A80" s="2"/>
      <c r="B80" s="76" t="s">
        <v>17</v>
      </c>
      <c r="C80" s="161"/>
      <c r="D80" s="162"/>
    </row>
    <row r="81" spans="1:4">
      <c r="A81" s="2"/>
      <c r="B81" s="77" t="s">
        <v>13</v>
      </c>
      <c r="C81" s="26" t="s">
        <v>252</v>
      </c>
      <c r="D81" s="63">
        <v>2</v>
      </c>
    </row>
    <row r="82" spans="1:4">
      <c r="A82" s="2"/>
      <c r="B82" s="77" t="s">
        <v>13</v>
      </c>
      <c r="C82" s="26" t="s">
        <v>409</v>
      </c>
      <c r="D82" s="63">
        <v>1</v>
      </c>
    </row>
    <row r="83" spans="1:4">
      <c r="A83" s="2"/>
      <c r="B83" s="77" t="s">
        <v>419</v>
      </c>
      <c r="C83" s="26" t="s">
        <v>257</v>
      </c>
      <c r="D83" s="63">
        <v>4</v>
      </c>
    </row>
    <row r="84" spans="1:4">
      <c r="A84" s="2"/>
      <c r="B84" s="77" t="s">
        <v>419</v>
      </c>
      <c r="C84" s="26" t="s">
        <v>258</v>
      </c>
      <c r="D84" s="63">
        <v>2</v>
      </c>
    </row>
    <row r="85" spans="1:4">
      <c r="A85" s="2"/>
      <c r="B85" s="77" t="s">
        <v>419</v>
      </c>
      <c r="C85" s="26" t="s">
        <v>265</v>
      </c>
      <c r="D85" s="63">
        <v>2</v>
      </c>
    </row>
    <row r="86" spans="1:4">
      <c r="A86" s="2"/>
      <c r="B86" s="77" t="s">
        <v>419</v>
      </c>
      <c r="C86" s="26" t="s">
        <v>413</v>
      </c>
      <c r="D86" s="63">
        <v>1</v>
      </c>
    </row>
    <row r="87" spans="1:4">
      <c r="A87" s="2"/>
      <c r="B87" s="77"/>
      <c r="C87" s="28"/>
      <c r="D87" s="65"/>
    </row>
    <row r="88" spans="1:4">
      <c r="A88" s="2"/>
      <c r="B88" s="76" t="s">
        <v>5</v>
      </c>
      <c r="C88" s="161"/>
      <c r="D88" s="162"/>
    </row>
    <row r="89" spans="1:4">
      <c r="A89" s="2"/>
      <c r="B89" s="48" t="s">
        <v>253</v>
      </c>
      <c r="C89" s="26" t="s">
        <v>254</v>
      </c>
      <c r="D89" s="63">
        <v>1</v>
      </c>
    </row>
    <row r="90" spans="1:4">
      <c r="A90" s="2"/>
      <c r="B90" s="48" t="s">
        <v>253</v>
      </c>
      <c r="C90" s="26" t="s">
        <v>255</v>
      </c>
      <c r="D90" s="63">
        <v>1</v>
      </c>
    </row>
    <row r="91" spans="1:4">
      <c r="A91" s="2"/>
      <c r="B91" s="76" t="s">
        <v>6</v>
      </c>
      <c r="C91" s="161"/>
      <c r="D91" s="162"/>
    </row>
    <row r="92" spans="1:4" ht="30">
      <c r="A92" s="2"/>
      <c r="B92" s="48" t="s">
        <v>332</v>
      </c>
      <c r="C92" s="129">
        <v>1</v>
      </c>
      <c r="D92" s="129"/>
    </row>
    <row r="93" spans="1:4">
      <c r="A93" s="2"/>
      <c r="B93" s="51" t="s">
        <v>40</v>
      </c>
      <c r="C93" s="184" t="s">
        <v>38</v>
      </c>
      <c r="D93" s="185"/>
    </row>
    <row r="94" spans="1:4">
      <c r="A94" s="2"/>
      <c r="B94" s="51" t="s">
        <v>36</v>
      </c>
      <c r="C94" s="184" t="s">
        <v>38</v>
      </c>
      <c r="D94" s="185"/>
    </row>
    <row r="95" spans="1:4">
      <c r="A95" s="2"/>
      <c r="B95" s="51" t="s">
        <v>37</v>
      </c>
      <c r="C95" s="184" t="s">
        <v>38</v>
      </c>
      <c r="D95" s="185"/>
    </row>
    <row r="96" spans="1:4">
      <c r="A96" s="2"/>
      <c r="B96" s="51" t="s">
        <v>41</v>
      </c>
      <c r="C96" s="184" t="s">
        <v>38</v>
      </c>
      <c r="D96" s="185"/>
    </row>
    <row r="97" spans="1:5">
      <c r="A97" s="2"/>
      <c r="B97" s="51" t="s">
        <v>414</v>
      </c>
      <c r="C97" s="61" t="s">
        <v>415</v>
      </c>
      <c r="D97" s="64"/>
    </row>
    <row r="98" spans="1:5">
      <c r="A98" s="2"/>
      <c r="B98" s="51" t="s">
        <v>39</v>
      </c>
      <c r="C98" s="184" t="s">
        <v>38</v>
      </c>
      <c r="D98" s="185"/>
    </row>
    <row r="99" spans="1:5">
      <c r="A99" s="2"/>
      <c r="B99" s="48" t="s">
        <v>9</v>
      </c>
      <c r="C99" s="26" t="s">
        <v>410</v>
      </c>
      <c r="D99" s="63">
        <v>2</v>
      </c>
    </row>
    <row r="100" spans="1:5">
      <c r="A100" s="2"/>
      <c r="B100" s="48"/>
      <c r="C100" s="26" t="s">
        <v>411</v>
      </c>
      <c r="D100" s="63">
        <v>1</v>
      </c>
    </row>
    <row r="101" spans="1:5" ht="30">
      <c r="A101" s="2"/>
      <c r="B101" s="49"/>
      <c r="C101" s="26" t="s">
        <v>344</v>
      </c>
      <c r="D101" s="24">
        <v>1</v>
      </c>
    </row>
    <row r="102" spans="1:5">
      <c r="A102" s="2"/>
      <c r="B102" s="49"/>
      <c r="C102" s="28" t="s">
        <v>256</v>
      </c>
      <c r="D102" s="184" t="s">
        <v>38</v>
      </c>
      <c r="E102" s="185"/>
    </row>
    <row r="103" spans="1:5">
      <c r="A103" s="2"/>
      <c r="B103" s="49"/>
      <c r="C103" s="69" t="s">
        <v>412</v>
      </c>
      <c r="D103" s="70">
        <v>19</v>
      </c>
    </row>
    <row r="104" spans="1:5">
      <c r="A104" s="2"/>
      <c r="B104" s="49"/>
      <c r="C104" s="71"/>
      <c r="D104" s="72"/>
    </row>
    <row r="105" spans="1:5">
      <c r="A105" s="2"/>
      <c r="B105" s="78" t="s">
        <v>33</v>
      </c>
      <c r="C105" s="28"/>
      <c r="D105" s="29"/>
    </row>
    <row r="106" spans="1:5" ht="30">
      <c r="A106" s="2"/>
      <c r="B106" s="49" t="s">
        <v>46</v>
      </c>
      <c r="C106" s="171" t="s">
        <v>238</v>
      </c>
      <c r="D106" s="171"/>
    </row>
    <row r="107" spans="1:5" ht="30">
      <c r="A107" s="2"/>
      <c r="B107" s="49" t="s">
        <v>34</v>
      </c>
      <c r="C107" s="169">
        <v>0.3</v>
      </c>
      <c r="D107" s="169"/>
    </row>
    <row r="108" spans="1:5">
      <c r="A108" s="2"/>
      <c r="B108" s="49" t="s">
        <v>601</v>
      </c>
      <c r="C108" s="160">
        <f>1.2*2.4</f>
        <v>2.88</v>
      </c>
      <c r="D108" s="157"/>
    </row>
    <row r="109" spans="1:5" ht="15.75" customHeight="1">
      <c r="A109" s="2"/>
      <c r="B109" s="49" t="s">
        <v>55</v>
      </c>
      <c r="C109" s="169">
        <f>C71+C70 - C113</f>
        <v>122.25182999999998</v>
      </c>
      <c r="D109" s="169"/>
    </row>
    <row r="110" spans="1:5">
      <c r="A110" s="2"/>
      <c r="B110" s="49"/>
      <c r="C110" s="193"/>
      <c r="D110" s="162"/>
    </row>
    <row r="111" spans="1:5">
      <c r="A111" s="2"/>
      <c r="B111" s="79" t="s">
        <v>10</v>
      </c>
      <c r="C111" s="186"/>
      <c r="D111" s="186"/>
    </row>
    <row r="112" spans="1:5" ht="60">
      <c r="A112" s="2"/>
      <c r="B112" s="49" t="s">
        <v>483</v>
      </c>
      <c r="C112" s="173">
        <v>1</v>
      </c>
      <c r="D112" s="173"/>
    </row>
    <row r="113" spans="1:4" ht="45">
      <c r="A113" s="2"/>
      <c r="B113" s="49" t="s">
        <v>260</v>
      </c>
      <c r="C113" s="169">
        <f>(6*1.2*1.658)+(3*1.658*1.53)</f>
        <v>19.547819999999998</v>
      </c>
      <c r="D113" s="169"/>
    </row>
    <row r="114" spans="1:4" ht="45">
      <c r="A114" s="2"/>
      <c r="B114" s="49" t="s">
        <v>161</v>
      </c>
      <c r="C114" s="169">
        <f>C71</f>
        <v>67.75</v>
      </c>
      <c r="D114" s="169"/>
    </row>
    <row r="115" spans="1:4">
      <c r="A115" s="2"/>
      <c r="B115" s="49" t="s">
        <v>259</v>
      </c>
      <c r="C115" s="173">
        <v>1</v>
      </c>
      <c r="D115" s="173"/>
    </row>
    <row r="116" spans="1:4">
      <c r="A116" s="2"/>
      <c r="B116" s="49" t="s">
        <v>64</v>
      </c>
      <c r="C116" s="173">
        <v>1</v>
      </c>
      <c r="D116" s="173"/>
    </row>
    <row r="117" spans="1:4" ht="30">
      <c r="A117" s="2"/>
      <c r="B117" s="49" t="s">
        <v>273</v>
      </c>
      <c r="C117" s="173">
        <v>1</v>
      </c>
      <c r="D117" s="173"/>
    </row>
    <row r="118" spans="1:4">
      <c r="A118" s="2"/>
      <c r="B118" s="80" t="s">
        <v>32</v>
      </c>
      <c r="C118" s="184" t="s">
        <v>31</v>
      </c>
      <c r="D118" s="185"/>
    </row>
    <row r="119" spans="1:4" ht="30">
      <c r="A119" s="2"/>
      <c r="B119" s="49" t="s">
        <v>72</v>
      </c>
      <c r="C119" s="169">
        <f>0.8*1.2</f>
        <v>0.96</v>
      </c>
      <c r="D119" s="169"/>
    </row>
    <row r="120" spans="1:4">
      <c r="A120" s="2"/>
      <c r="B120" s="84" t="s">
        <v>467</v>
      </c>
      <c r="C120" s="44"/>
      <c r="D120" s="44"/>
    </row>
    <row r="121" spans="1:4" ht="28.5" customHeight="1">
      <c r="A121" s="2"/>
      <c r="B121" s="105" t="s">
        <v>516</v>
      </c>
      <c r="C121" s="198">
        <v>2</v>
      </c>
      <c r="D121" s="198"/>
    </row>
    <row r="122" spans="1:4">
      <c r="B122" s="107" t="s">
        <v>517</v>
      </c>
      <c r="C122" s="174">
        <v>1</v>
      </c>
      <c r="D122" s="174"/>
    </row>
    <row r="123" spans="1:4">
      <c r="B123" s="107" t="s">
        <v>518</v>
      </c>
      <c r="C123" s="174">
        <v>1</v>
      </c>
      <c r="D123" s="174"/>
    </row>
    <row r="124" spans="1:4">
      <c r="B124" s="106" t="s">
        <v>481</v>
      </c>
    </row>
    <row r="125" spans="1:4" ht="30">
      <c r="B125" s="105" t="s">
        <v>563</v>
      </c>
      <c r="C125" s="198">
        <v>2</v>
      </c>
      <c r="D125" s="198"/>
    </row>
    <row r="126" spans="1:4" ht="30">
      <c r="B126" s="49" t="s">
        <v>281</v>
      </c>
      <c r="C126" s="174">
        <v>33</v>
      </c>
      <c r="D126" s="174"/>
    </row>
    <row r="127" spans="1:4">
      <c r="B127" s="98" t="s">
        <v>519</v>
      </c>
      <c r="C127" s="129"/>
      <c r="D127" s="129"/>
    </row>
    <row r="128" spans="1:4" ht="46.5" customHeight="1">
      <c r="B128" s="48" t="s">
        <v>520</v>
      </c>
      <c r="C128" s="146">
        <f>0.05*19</f>
        <v>0.95000000000000007</v>
      </c>
      <c r="D128" s="146"/>
    </row>
    <row r="129" spans="1:4" s="2" customFormat="1">
      <c r="B129" s="98" t="s">
        <v>513</v>
      </c>
      <c r="C129" s="63"/>
      <c r="D129" s="63"/>
    </row>
    <row r="130" spans="1:4" ht="30">
      <c r="B130" s="48" t="s">
        <v>540</v>
      </c>
      <c r="C130" s="173">
        <v>1</v>
      </c>
      <c r="D130" s="173"/>
    </row>
    <row r="131" spans="1:4" ht="30">
      <c r="B131" s="49" t="s">
        <v>542</v>
      </c>
      <c r="C131" s="145">
        <f>25+20+(3*1.3)</f>
        <v>48.9</v>
      </c>
      <c r="D131" s="145"/>
    </row>
    <row r="132" spans="1:4" ht="27.75" customHeight="1">
      <c r="B132" s="49" t="s">
        <v>530</v>
      </c>
      <c r="C132" s="145">
        <f>4+2+1+1</f>
        <v>8</v>
      </c>
      <c r="D132" s="145"/>
    </row>
    <row r="133" spans="1:4">
      <c r="A133" s="2"/>
    </row>
    <row r="134" spans="1:4">
      <c r="B134" s="49" t="s">
        <v>78</v>
      </c>
      <c r="C134" s="173">
        <v>2</v>
      </c>
      <c r="D134" s="173"/>
    </row>
    <row r="136" spans="1:4" ht="23.25">
      <c r="A136" s="5" t="s">
        <v>261</v>
      </c>
      <c r="B136" s="75" t="s">
        <v>0</v>
      </c>
      <c r="C136" s="39"/>
      <c r="D136" s="39"/>
    </row>
    <row r="137" spans="1:4">
      <c r="A137" s="2"/>
      <c r="B137" s="22" t="s">
        <v>43</v>
      </c>
      <c r="C137" s="40">
        <v>2.3849999999999998</v>
      </c>
      <c r="D137" s="40">
        <v>8.7669999999999995</v>
      </c>
    </row>
    <row r="138" spans="1:4">
      <c r="A138" s="2"/>
      <c r="B138" s="22" t="s">
        <v>42</v>
      </c>
      <c r="C138" s="178">
        <f>23.8*2.93- (2.06*2.3)-2.385*2.87-4.12*2.87-4.1*2.87-2.385*2.63-1*2.3</f>
        <v>25.987100000000019</v>
      </c>
      <c r="D138" s="179"/>
    </row>
    <row r="139" spans="1:4">
      <c r="A139" s="2"/>
      <c r="B139" s="22" t="s">
        <v>80</v>
      </c>
      <c r="C139" s="178">
        <f>'[1]2NP DÍLNY'!$D$10</f>
        <v>23.49</v>
      </c>
      <c r="D139" s="179"/>
    </row>
    <row r="140" spans="1:4">
      <c r="A140" s="2"/>
      <c r="B140" s="22" t="s">
        <v>12</v>
      </c>
      <c r="C140" s="194" t="s">
        <v>262</v>
      </c>
      <c r="D140" s="195"/>
    </row>
    <row r="141" spans="1:4">
      <c r="A141" s="2"/>
      <c r="B141" s="48"/>
      <c r="C141" s="161"/>
      <c r="D141" s="162"/>
    </row>
    <row r="142" spans="1:4">
      <c r="A142" s="2"/>
      <c r="B142" s="76" t="s">
        <v>1</v>
      </c>
      <c r="C142" s="161"/>
      <c r="D142" s="162"/>
    </row>
    <row r="143" spans="1:4">
      <c r="A143" s="2"/>
      <c r="B143" s="47" t="s">
        <v>2</v>
      </c>
      <c r="C143" s="41" t="s">
        <v>263</v>
      </c>
      <c r="D143" s="41" t="s">
        <v>264</v>
      </c>
    </row>
    <row r="144" spans="1:4">
      <c r="A144" s="2"/>
      <c r="B144" s="47" t="s">
        <v>3</v>
      </c>
      <c r="C144" s="41"/>
      <c r="D144" s="41" t="s">
        <v>226</v>
      </c>
    </row>
    <row r="145" spans="1:4">
      <c r="A145" s="2"/>
      <c r="B145" s="47" t="s">
        <v>4</v>
      </c>
      <c r="C145" s="41"/>
      <c r="D145" s="41" t="s">
        <v>199</v>
      </c>
    </row>
    <row r="146" spans="1:4" ht="30">
      <c r="A146" s="2"/>
      <c r="B146" s="47" t="s">
        <v>186</v>
      </c>
      <c r="C146" s="41" t="s">
        <v>187</v>
      </c>
      <c r="D146" s="62">
        <f>23.8-4.1-4.12-2.385-2.06-1-2.385</f>
        <v>7.7500000000000018</v>
      </c>
    </row>
    <row r="147" spans="1:4">
      <c r="A147" s="2"/>
      <c r="B147" s="48"/>
      <c r="C147" s="161"/>
      <c r="D147" s="162"/>
    </row>
    <row r="148" spans="1:4">
      <c r="A148" s="2"/>
      <c r="B148" s="76" t="s">
        <v>17</v>
      </c>
      <c r="C148" s="161"/>
      <c r="D148" s="162"/>
    </row>
    <row r="149" spans="1:4" ht="30">
      <c r="A149" s="2"/>
      <c r="B149" s="77" t="s">
        <v>424</v>
      </c>
      <c r="C149" s="26" t="s">
        <v>276</v>
      </c>
      <c r="D149" s="63">
        <v>1</v>
      </c>
    </row>
    <row r="150" spans="1:4">
      <c r="A150" s="2"/>
      <c r="B150" s="76" t="s">
        <v>5</v>
      </c>
      <c r="C150" s="161"/>
      <c r="D150" s="162"/>
    </row>
    <row r="151" spans="1:4">
      <c r="A151" s="2"/>
      <c r="B151" s="48" t="s">
        <v>253</v>
      </c>
      <c r="C151" s="26" t="s">
        <v>266</v>
      </c>
      <c r="D151" s="63">
        <v>1</v>
      </c>
    </row>
    <row r="152" spans="1:4">
      <c r="A152" s="2"/>
      <c r="B152" s="48" t="s">
        <v>253</v>
      </c>
      <c r="C152" s="26" t="s">
        <v>267</v>
      </c>
      <c r="D152" s="63">
        <v>1</v>
      </c>
    </row>
    <row r="153" spans="1:4">
      <c r="A153" s="2"/>
      <c r="B153" s="48" t="s">
        <v>253</v>
      </c>
      <c r="C153" s="26" t="s">
        <v>268</v>
      </c>
      <c r="D153" s="63">
        <v>1</v>
      </c>
    </row>
    <row r="154" spans="1:4">
      <c r="A154" s="2"/>
      <c r="B154" s="48" t="s">
        <v>253</v>
      </c>
      <c r="C154" s="26" t="s">
        <v>311</v>
      </c>
      <c r="D154" s="63">
        <v>1</v>
      </c>
    </row>
    <row r="155" spans="1:4">
      <c r="A155" s="2"/>
      <c r="B155" s="48" t="s">
        <v>253</v>
      </c>
      <c r="C155" s="26" t="s">
        <v>269</v>
      </c>
      <c r="D155" s="63">
        <v>1</v>
      </c>
    </row>
    <row r="156" spans="1:4">
      <c r="A156" s="2"/>
      <c r="B156" s="48" t="s">
        <v>84</v>
      </c>
      <c r="C156" s="28" t="s">
        <v>416</v>
      </c>
      <c r="D156" s="63">
        <v>1</v>
      </c>
    </row>
    <row r="157" spans="1:4">
      <c r="A157" s="2"/>
      <c r="B157" s="48"/>
      <c r="C157" s="28"/>
      <c r="D157" s="65"/>
    </row>
    <row r="158" spans="1:4">
      <c r="A158" s="2"/>
      <c r="B158" s="76" t="s">
        <v>6</v>
      </c>
      <c r="C158" s="161"/>
      <c r="D158" s="162"/>
    </row>
    <row r="159" spans="1:4" ht="30">
      <c r="A159" s="2"/>
      <c r="B159" s="48" t="s">
        <v>330</v>
      </c>
      <c r="C159" s="173">
        <v>1</v>
      </c>
      <c r="D159" s="173"/>
    </row>
    <row r="160" spans="1:4">
      <c r="A160" s="2"/>
      <c r="B160" s="51" t="s">
        <v>36</v>
      </c>
      <c r="C160" s="184" t="s">
        <v>38</v>
      </c>
      <c r="D160" s="185"/>
    </row>
    <row r="161" spans="1:4">
      <c r="A161" s="2"/>
      <c r="B161" s="51" t="s">
        <v>39</v>
      </c>
      <c r="C161" s="184" t="s">
        <v>38</v>
      </c>
      <c r="D161" s="185"/>
    </row>
    <row r="162" spans="1:4">
      <c r="A162" s="2"/>
      <c r="B162" s="49"/>
      <c r="C162" s="71"/>
      <c r="D162" s="73"/>
    </row>
    <row r="163" spans="1:4">
      <c r="A163" s="2"/>
      <c r="B163" s="78" t="s">
        <v>33</v>
      </c>
      <c r="C163" s="28"/>
      <c r="D163" s="29"/>
    </row>
    <row r="164" spans="1:4" ht="30">
      <c r="A164" s="2"/>
      <c r="B164" s="49" t="s">
        <v>46</v>
      </c>
      <c r="C164" s="171" t="s">
        <v>238</v>
      </c>
      <c r="D164" s="171"/>
    </row>
    <row r="165" spans="1:4">
      <c r="A165" s="2"/>
      <c r="B165" s="49" t="s">
        <v>55</v>
      </c>
      <c r="C165" s="169">
        <f>C138+C139-2.5</f>
        <v>46.977100000000021</v>
      </c>
      <c r="D165" s="169"/>
    </row>
    <row r="166" spans="1:4" ht="30">
      <c r="A166" s="2"/>
      <c r="B166" s="49" t="s">
        <v>271</v>
      </c>
      <c r="C166" s="169">
        <f>4.4*2.93-2.3+(0.7*1)</f>
        <v>11.292000000000002</v>
      </c>
      <c r="D166" s="169"/>
    </row>
    <row r="167" spans="1:4" ht="45">
      <c r="A167" s="2"/>
      <c r="B167" s="49" t="s">
        <v>417</v>
      </c>
      <c r="C167" s="175">
        <f>6.77*0.2*1.2</f>
        <v>1.6248</v>
      </c>
      <c r="D167" s="176"/>
    </row>
    <row r="168" spans="1:4">
      <c r="A168" s="2"/>
      <c r="B168" s="49"/>
      <c r="C168" s="193"/>
      <c r="D168" s="162"/>
    </row>
    <row r="169" spans="1:4">
      <c r="A169" s="2"/>
      <c r="B169" s="79" t="s">
        <v>10</v>
      </c>
      <c r="C169" s="186"/>
      <c r="D169" s="186"/>
    </row>
    <row r="170" spans="1:4" ht="60">
      <c r="A170" s="2"/>
      <c r="B170" s="49" t="s">
        <v>483</v>
      </c>
      <c r="C170" s="173">
        <v>1</v>
      </c>
      <c r="D170" s="173"/>
    </row>
    <row r="171" spans="1:4" ht="75">
      <c r="A171" s="2"/>
      <c r="B171" s="49" t="s">
        <v>434</v>
      </c>
      <c r="C171" s="169">
        <f>1.5*2.4 +0.8</f>
        <v>4.3999999999999995</v>
      </c>
      <c r="D171" s="169"/>
    </row>
    <row r="172" spans="1:4" ht="45">
      <c r="A172" s="2"/>
      <c r="B172" s="49" t="s">
        <v>161</v>
      </c>
      <c r="C172" s="169">
        <f>C139</f>
        <v>23.49</v>
      </c>
      <c r="D172" s="169"/>
    </row>
    <row r="173" spans="1:4">
      <c r="A173" s="2"/>
      <c r="B173" s="48" t="s">
        <v>270</v>
      </c>
      <c r="C173" s="169">
        <f>3.89*2.93-1.96*2.12</f>
        <v>7.2425000000000006</v>
      </c>
      <c r="D173" s="169"/>
    </row>
    <row r="174" spans="1:4" ht="30">
      <c r="B174" s="48" t="s">
        <v>418</v>
      </c>
      <c r="C174" s="173">
        <v>1</v>
      </c>
      <c r="D174" s="173"/>
    </row>
    <row r="175" spans="1:4">
      <c r="A175" s="2"/>
      <c r="B175" s="49" t="s">
        <v>64</v>
      </c>
      <c r="C175" s="173">
        <v>1</v>
      </c>
      <c r="D175" s="173"/>
    </row>
    <row r="176" spans="1:4">
      <c r="B176" s="49"/>
      <c r="C176" s="173"/>
      <c r="D176" s="173"/>
    </row>
    <row r="178" spans="1:4" ht="23.25">
      <c r="A178" s="5" t="s">
        <v>272</v>
      </c>
      <c r="B178" s="75" t="s">
        <v>0</v>
      </c>
      <c r="C178" s="39"/>
      <c r="D178" s="39"/>
    </row>
    <row r="179" spans="1:4">
      <c r="A179" s="2"/>
      <c r="B179" s="22" t="s">
        <v>43</v>
      </c>
      <c r="C179" s="40">
        <v>11.965</v>
      </c>
      <c r="D179" s="40">
        <v>8.52</v>
      </c>
    </row>
    <row r="180" spans="1:4">
      <c r="A180" s="2"/>
      <c r="B180" s="22" t="s">
        <v>42</v>
      </c>
      <c r="C180" s="178">
        <f>43*3.84-3.6*1.43-2.3-8.7*3.37-4.1*2.87-4.1*2.87</f>
        <v>104.81900000000002</v>
      </c>
      <c r="D180" s="179"/>
    </row>
    <row r="181" spans="1:4">
      <c r="A181" s="2"/>
      <c r="B181" s="22" t="s">
        <v>80</v>
      </c>
      <c r="C181" s="178">
        <f>'[1]2NP DÍLNY'!$D$11</f>
        <v>106.74</v>
      </c>
      <c r="D181" s="179"/>
    </row>
    <row r="182" spans="1:4">
      <c r="A182" s="2"/>
      <c r="B182" s="22" t="s">
        <v>12</v>
      </c>
      <c r="C182" s="194" t="s">
        <v>274</v>
      </c>
      <c r="D182" s="195"/>
    </row>
    <row r="183" spans="1:4">
      <c r="A183" s="2"/>
      <c r="B183" s="48"/>
      <c r="C183" s="161"/>
      <c r="D183" s="162"/>
    </row>
    <row r="184" spans="1:4">
      <c r="A184" s="2"/>
      <c r="B184" s="76" t="s">
        <v>1</v>
      </c>
      <c r="C184" s="161"/>
      <c r="D184" s="162"/>
    </row>
    <row r="185" spans="1:4">
      <c r="A185" s="2"/>
      <c r="B185" s="47" t="s">
        <v>2</v>
      </c>
      <c r="C185" s="41" t="s">
        <v>250</v>
      </c>
      <c r="D185" s="41" t="s">
        <v>251</v>
      </c>
    </row>
    <row r="186" spans="1:4">
      <c r="A186" s="2"/>
      <c r="B186" s="47" t="s">
        <v>3</v>
      </c>
      <c r="C186" s="41"/>
      <c r="D186" s="41" t="s">
        <v>198</v>
      </c>
    </row>
    <row r="187" spans="1:4">
      <c r="A187" s="2"/>
      <c r="B187" s="47" t="s">
        <v>4</v>
      </c>
      <c r="C187" s="41"/>
      <c r="D187" s="41" t="s">
        <v>199</v>
      </c>
    </row>
    <row r="188" spans="1:4">
      <c r="A188" s="2"/>
      <c r="B188" s="47" t="s">
        <v>186</v>
      </c>
      <c r="C188" s="41" t="s">
        <v>188</v>
      </c>
      <c r="D188" s="62">
        <f>43-8.735-4.1-4.1-1.05</f>
        <v>25.014999999999997</v>
      </c>
    </row>
    <row r="189" spans="1:4">
      <c r="A189" s="2"/>
      <c r="B189" s="48"/>
      <c r="C189" s="161"/>
      <c r="D189" s="162"/>
    </row>
    <row r="190" spans="1:4">
      <c r="A190" s="2"/>
      <c r="B190" s="76" t="s">
        <v>17</v>
      </c>
      <c r="C190" s="161"/>
      <c r="D190" s="162"/>
    </row>
    <row r="191" spans="1:4">
      <c r="A191" s="2"/>
      <c r="B191" s="77"/>
      <c r="C191" s="26" t="s">
        <v>244</v>
      </c>
      <c r="D191" s="63" t="s">
        <v>242</v>
      </c>
    </row>
    <row r="192" spans="1:4">
      <c r="A192" s="2"/>
      <c r="B192" s="77" t="s">
        <v>419</v>
      </c>
      <c r="C192" s="26" t="s">
        <v>257</v>
      </c>
      <c r="D192" s="63">
        <v>8</v>
      </c>
    </row>
    <row r="193" spans="1:6">
      <c r="A193" s="2"/>
      <c r="B193" s="77" t="s">
        <v>419</v>
      </c>
      <c r="C193" s="26" t="s">
        <v>258</v>
      </c>
      <c r="D193" s="63">
        <v>4</v>
      </c>
    </row>
    <row r="194" spans="1:6">
      <c r="A194" s="2"/>
      <c r="B194" s="77" t="s">
        <v>419</v>
      </c>
      <c r="C194" s="26" t="s">
        <v>265</v>
      </c>
      <c r="D194" s="63">
        <v>4</v>
      </c>
    </row>
    <row r="195" spans="1:6">
      <c r="A195" s="2"/>
      <c r="B195" s="77" t="s">
        <v>419</v>
      </c>
      <c r="C195" s="26" t="s">
        <v>275</v>
      </c>
      <c r="D195" s="63">
        <v>2</v>
      </c>
    </row>
    <row r="196" spans="1:6">
      <c r="A196" s="2"/>
      <c r="B196" s="77" t="s">
        <v>419</v>
      </c>
      <c r="C196" s="26" t="s">
        <v>277</v>
      </c>
      <c r="D196" s="63">
        <v>1</v>
      </c>
    </row>
    <row r="197" spans="1:6">
      <c r="A197" s="2"/>
      <c r="B197" s="77" t="s">
        <v>419</v>
      </c>
      <c r="C197" s="26" t="s">
        <v>278</v>
      </c>
      <c r="D197" s="63">
        <v>1</v>
      </c>
      <c r="F197" s="23"/>
    </row>
    <row r="198" spans="1:6">
      <c r="A198" s="2"/>
      <c r="B198" s="76" t="s">
        <v>5</v>
      </c>
      <c r="C198" s="161"/>
      <c r="D198" s="162"/>
    </row>
    <row r="199" spans="1:6">
      <c r="A199" s="2"/>
      <c r="B199" s="48" t="s">
        <v>279</v>
      </c>
      <c r="C199" s="26" t="s">
        <v>280</v>
      </c>
      <c r="D199" s="63">
        <v>1</v>
      </c>
    </row>
    <row r="200" spans="1:6">
      <c r="A200" s="2"/>
      <c r="B200" s="76" t="s">
        <v>6</v>
      </c>
      <c r="C200" s="161"/>
      <c r="D200" s="162"/>
    </row>
    <row r="201" spans="1:6" ht="30">
      <c r="A201" s="2"/>
      <c r="B201" s="48" t="s">
        <v>332</v>
      </c>
      <c r="C201" s="191">
        <v>1</v>
      </c>
      <c r="D201" s="192"/>
    </row>
    <row r="202" spans="1:6">
      <c r="A202" s="2"/>
      <c r="B202" s="51" t="s">
        <v>36</v>
      </c>
      <c r="C202" s="184" t="s">
        <v>38</v>
      </c>
      <c r="D202" s="185"/>
    </row>
    <row r="203" spans="1:6">
      <c r="A203" s="2"/>
      <c r="B203" s="51" t="s">
        <v>37</v>
      </c>
      <c r="C203" s="184" t="s">
        <v>38</v>
      </c>
      <c r="D203" s="185"/>
    </row>
    <row r="204" spans="1:6">
      <c r="A204" s="2"/>
      <c r="B204" s="51" t="s">
        <v>41</v>
      </c>
      <c r="C204" s="184" t="s">
        <v>38</v>
      </c>
      <c r="D204" s="185"/>
    </row>
    <row r="205" spans="1:6">
      <c r="A205" s="2"/>
      <c r="B205" s="51" t="s">
        <v>39</v>
      </c>
      <c r="C205" s="184" t="s">
        <v>38</v>
      </c>
      <c r="D205" s="185"/>
    </row>
    <row r="206" spans="1:6">
      <c r="A206" s="2"/>
      <c r="B206" s="48" t="s">
        <v>9</v>
      </c>
      <c r="C206" s="26" t="s">
        <v>420</v>
      </c>
      <c r="D206" s="63">
        <v>1</v>
      </c>
    </row>
    <row r="207" spans="1:6">
      <c r="A207" s="2"/>
      <c r="B207" s="49"/>
      <c r="C207" s="43" t="s">
        <v>421</v>
      </c>
      <c r="D207" s="68">
        <v>9</v>
      </c>
    </row>
    <row r="208" spans="1:6">
      <c r="A208" s="2"/>
      <c r="B208" s="49"/>
      <c r="C208" s="28"/>
      <c r="D208" s="65"/>
    </row>
    <row r="209" spans="1:4">
      <c r="A209" s="2"/>
      <c r="B209" s="78" t="s">
        <v>33</v>
      </c>
      <c r="C209" s="28"/>
      <c r="D209" s="29"/>
    </row>
    <row r="210" spans="1:4" ht="30">
      <c r="A210" s="2"/>
      <c r="B210" s="49" t="s">
        <v>46</v>
      </c>
      <c r="C210" s="171" t="s">
        <v>238</v>
      </c>
      <c r="D210" s="171"/>
    </row>
    <row r="211" spans="1:4">
      <c r="A211" s="2"/>
      <c r="B211" s="49" t="s">
        <v>55</v>
      </c>
      <c r="C211" s="169">
        <f>C181+C180-43.57</f>
        <v>167.98900000000003</v>
      </c>
      <c r="D211" s="169"/>
    </row>
    <row r="212" spans="1:4" ht="30">
      <c r="A212" s="2"/>
      <c r="B212" s="49" t="s">
        <v>283</v>
      </c>
      <c r="C212" s="173">
        <v>1</v>
      </c>
      <c r="D212" s="173"/>
    </row>
    <row r="213" spans="1:4">
      <c r="A213" s="2"/>
      <c r="B213" s="49"/>
      <c r="C213" s="193"/>
      <c r="D213" s="162"/>
    </row>
    <row r="214" spans="1:4">
      <c r="A214" s="2"/>
      <c r="B214" s="79" t="s">
        <v>10</v>
      </c>
      <c r="C214" s="186"/>
      <c r="D214" s="186"/>
    </row>
    <row r="215" spans="1:4" ht="60">
      <c r="A215" s="2"/>
      <c r="B215" s="49" t="s">
        <v>483</v>
      </c>
      <c r="C215" s="173">
        <v>1</v>
      </c>
      <c r="D215" s="173"/>
    </row>
    <row r="216" spans="1:4" ht="45">
      <c r="A216" s="2"/>
      <c r="B216" s="49" t="s">
        <v>161</v>
      </c>
      <c r="C216" s="169">
        <f>C181</f>
        <v>106.74</v>
      </c>
      <c r="D216" s="169"/>
    </row>
    <row r="217" spans="1:4">
      <c r="A217" s="2"/>
      <c r="B217" s="49" t="s">
        <v>64</v>
      </c>
      <c r="C217" s="173">
        <v>1</v>
      </c>
      <c r="D217" s="173"/>
    </row>
    <row r="218" spans="1:4">
      <c r="A218" s="2"/>
      <c r="B218" s="84" t="s">
        <v>513</v>
      </c>
      <c r="C218" s="97"/>
      <c r="D218" s="65"/>
    </row>
    <row r="219" spans="1:4" ht="30">
      <c r="A219" s="2"/>
      <c r="B219" s="48" t="s">
        <v>282</v>
      </c>
      <c r="C219" s="191">
        <v>2</v>
      </c>
      <c r="D219" s="192"/>
    </row>
    <row r="220" spans="1:4" ht="30">
      <c r="A220" s="2"/>
      <c r="B220" s="48" t="s">
        <v>543</v>
      </c>
      <c r="C220" s="191">
        <v>2</v>
      </c>
      <c r="D220" s="192"/>
    </row>
    <row r="221" spans="1:4" ht="30">
      <c r="B221" s="49" t="s">
        <v>542</v>
      </c>
      <c r="C221" s="145">
        <f>30+15</f>
        <v>45</v>
      </c>
      <c r="D221" s="145"/>
    </row>
    <row r="222" spans="1:4" ht="27.75" customHeight="1">
      <c r="B222" s="49" t="s">
        <v>530</v>
      </c>
      <c r="C222" s="145">
        <f>2.5+10</f>
        <v>12.5</v>
      </c>
      <c r="D222" s="145"/>
    </row>
    <row r="223" spans="1:4">
      <c r="B223" s="98" t="s">
        <v>519</v>
      </c>
      <c r="C223" s="129"/>
      <c r="D223" s="129"/>
    </row>
    <row r="224" spans="1:4" ht="46.5" customHeight="1">
      <c r="B224" s="48" t="s">
        <v>520</v>
      </c>
      <c r="C224" s="146">
        <f>0.05*9</f>
        <v>0.45</v>
      </c>
      <c r="D224" s="146"/>
    </row>
    <row r="226" spans="1:4">
      <c r="B226" s="49" t="s">
        <v>78</v>
      </c>
      <c r="C226" s="173">
        <v>1</v>
      </c>
      <c r="D226" s="173"/>
    </row>
    <row r="227" spans="1:4">
      <c r="A227" s="2"/>
    </row>
    <row r="228" spans="1:4">
      <c r="B228" s="49"/>
      <c r="C228" s="169"/>
      <c r="D228" s="169"/>
    </row>
    <row r="230" spans="1:4" ht="23.25">
      <c r="A230" s="5" t="s">
        <v>284</v>
      </c>
      <c r="B230" s="75" t="s">
        <v>0</v>
      </c>
      <c r="C230" s="39"/>
      <c r="D230" s="39"/>
    </row>
    <row r="231" spans="1:4">
      <c r="A231" s="2"/>
      <c r="B231" s="22" t="s">
        <v>43</v>
      </c>
      <c r="C231" s="40">
        <v>4.13</v>
      </c>
      <c r="D231" s="40">
        <v>4.17</v>
      </c>
    </row>
    <row r="232" spans="1:4">
      <c r="A232" s="2"/>
      <c r="B232" s="22" t="s">
        <v>42</v>
      </c>
      <c r="C232" s="178">
        <f>17*3.93-3.59*1.5-1*2.3-1.76*2.17</f>
        <v>55.305800000000005</v>
      </c>
      <c r="D232" s="179"/>
    </row>
    <row r="233" spans="1:4">
      <c r="A233" s="2"/>
      <c r="B233" s="22" t="s">
        <v>80</v>
      </c>
      <c r="C233" s="178">
        <f>'[1]2NP DÍLNY'!$D$12</f>
        <v>17.43</v>
      </c>
      <c r="D233" s="179"/>
    </row>
    <row r="234" spans="1:4">
      <c r="A234" s="2"/>
      <c r="B234" s="22" t="s">
        <v>12</v>
      </c>
      <c r="C234" s="194">
        <v>3.93</v>
      </c>
      <c r="D234" s="195"/>
    </row>
    <row r="235" spans="1:4">
      <c r="A235" s="2"/>
      <c r="B235" s="48"/>
      <c r="C235" s="161"/>
      <c r="D235" s="162"/>
    </row>
    <row r="236" spans="1:4">
      <c r="A236" s="2"/>
      <c r="B236" s="76" t="s">
        <v>1</v>
      </c>
      <c r="C236" s="161"/>
      <c r="D236" s="162"/>
    </row>
    <row r="237" spans="1:4">
      <c r="A237" s="2"/>
      <c r="B237" s="47" t="s">
        <v>2</v>
      </c>
      <c r="C237" s="41" t="s">
        <v>285</v>
      </c>
      <c r="D237" s="41" t="s">
        <v>286</v>
      </c>
    </row>
    <row r="238" spans="1:4">
      <c r="A238" s="2"/>
      <c r="B238" s="47" t="s">
        <v>3</v>
      </c>
      <c r="C238" s="41"/>
      <c r="D238" s="41" t="s">
        <v>198</v>
      </c>
    </row>
    <row r="239" spans="1:4">
      <c r="A239" s="2"/>
      <c r="B239" s="47" t="s">
        <v>4</v>
      </c>
      <c r="C239" s="41"/>
      <c r="D239" s="41" t="s">
        <v>199</v>
      </c>
    </row>
    <row r="240" spans="1:4">
      <c r="A240" s="2"/>
      <c r="B240" s="47" t="s">
        <v>186</v>
      </c>
      <c r="C240" s="41" t="s">
        <v>188</v>
      </c>
      <c r="D240" s="62">
        <f>17-1</f>
        <v>16</v>
      </c>
    </row>
    <row r="241" spans="1:4">
      <c r="A241" s="2"/>
      <c r="B241" s="48"/>
      <c r="C241" s="161"/>
      <c r="D241" s="162"/>
    </row>
    <row r="242" spans="1:4">
      <c r="A242" s="2"/>
      <c r="B242" s="76" t="s">
        <v>17</v>
      </c>
      <c r="C242" s="161"/>
      <c r="D242" s="162"/>
    </row>
    <row r="243" spans="1:4">
      <c r="A243" s="2"/>
      <c r="B243" s="77"/>
      <c r="C243" s="26" t="s">
        <v>244</v>
      </c>
      <c r="D243" s="63" t="s">
        <v>242</v>
      </c>
    </row>
    <row r="244" spans="1:4">
      <c r="A244" s="2"/>
      <c r="B244" s="77" t="s">
        <v>287</v>
      </c>
      <c r="C244" s="28" t="s">
        <v>288</v>
      </c>
      <c r="D244" s="63">
        <v>1</v>
      </c>
    </row>
    <row r="245" spans="1:4">
      <c r="A245" s="2"/>
      <c r="B245" s="76" t="s">
        <v>5</v>
      </c>
      <c r="C245" s="161"/>
      <c r="D245" s="162"/>
    </row>
    <row r="246" spans="1:4">
      <c r="A246" s="2"/>
      <c r="B246" s="48"/>
      <c r="C246" s="26"/>
      <c r="D246" s="63"/>
    </row>
    <row r="247" spans="1:4">
      <c r="A247" s="2"/>
      <c r="B247" s="76" t="s">
        <v>6</v>
      </c>
      <c r="C247" s="161"/>
      <c r="D247" s="162"/>
    </row>
    <row r="248" spans="1:4" ht="30">
      <c r="A248" s="2"/>
      <c r="B248" s="48" t="s">
        <v>330</v>
      </c>
      <c r="C248" s="191">
        <v>1</v>
      </c>
      <c r="D248" s="192"/>
    </row>
    <row r="249" spans="1:4">
      <c r="A249" s="2"/>
      <c r="B249" s="51" t="s">
        <v>36</v>
      </c>
      <c r="C249" s="184" t="s">
        <v>38</v>
      </c>
      <c r="D249" s="185"/>
    </row>
    <row r="250" spans="1:4">
      <c r="A250" s="2"/>
      <c r="B250" s="51" t="s">
        <v>39</v>
      </c>
      <c r="C250" s="184" t="s">
        <v>38</v>
      </c>
      <c r="D250" s="185"/>
    </row>
    <row r="251" spans="1:4">
      <c r="A251" s="2"/>
      <c r="B251" s="48" t="s">
        <v>9</v>
      </c>
      <c r="C251" s="26" t="s">
        <v>422</v>
      </c>
      <c r="D251" s="63">
        <v>1</v>
      </c>
    </row>
    <row r="252" spans="1:4">
      <c r="A252" s="2"/>
      <c r="B252" s="48"/>
      <c r="C252" s="26" t="s">
        <v>423</v>
      </c>
      <c r="D252" s="63">
        <v>1</v>
      </c>
    </row>
    <row r="253" spans="1:4">
      <c r="A253" s="2"/>
      <c r="B253" s="49"/>
      <c r="C253" s="28"/>
      <c r="D253" s="65"/>
    </row>
    <row r="254" spans="1:4">
      <c r="A254" s="2"/>
      <c r="B254" s="78" t="s">
        <v>33</v>
      </c>
      <c r="C254" s="28"/>
      <c r="D254" s="29"/>
    </row>
    <row r="255" spans="1:4" ht="30">
      <c r="A255" s="2"/>
      <c r="B255" s="49" t="s">
        <v>46</v>
      </c>
      <c r="C255" s="171" t="s">
        <v>238</v>
      </c>
      <c r="D255" s="171"/>
    </row>
    <row r="256" spans="1:4">
      <c r="A256" s="2"/>
      <c r="B256" s="49" t="s">
        <v>55</v>
      </c>
      <c r="C256" s="169">
        <f>C233+C232</f>
        <v>72.735800000000012</v>
      </c>
      <c r="D256" s="169"/>
    </row>
    <row r="257" spans="1:4">
      <c r="A257" s="2"/>
      <c r="B257" s="49"/>
      <c r="C257" s="193"/>
      <c r="D257" s="162"/>
    </row>
    <row r="258" spans="1:4">
      <c r="A258" s="2"/>
      <c r="B258" s="79" t="s">
        <v>10</v>
      </c>
      <c r="C258" s="186"/>
      <c r="D258" s="186"/>
    </row>
    <row r="259" spans="1:4" ht="60">
      <c r="A259" s="2"/>
      <c r="B259" s="49" t="s">
        <v>483</v>
      </c>
      <c r="C259" s="173">
        <v>1</v>
      </c>
      <c r="D259" s="173"/>
    </row>
    <row r="260" spans="1:4" ht="30">
      <c r="A260" s="2"/>
      <c r="B260" s="49" t="s">
        <v>289</v>
      </c>
      <c r="C260" s="173">
        <v>1</v>
      </c>
      <c r="D260" s="173"/>
    </row>
    <row r="261" spans="1:4">
      <c r="B261" s="49"/>
      <c r="C261" s="169"/>
      <c r="D261" s="169"/>
    </row>
    <row r="263" spans="1:4" ht="23.25">
      <c r="A263" s="5" t="s">
        <v>290</v>
      </c>
      <c r="B263" s="75" t="s">
        <v>0</v>
      </c>
      <c r="C263" s="39"/>
      <c r="D263" s="39"/>
    </row>
    <row r="264" spans="1:4">
      <c r="A264" s="2"/>
      <c r="B264" s="22" t="s">
        <v>43</v>
      </c>
      <c r="C264" s="40">
        <v>7.98</v>
      </c>
      <c r="D264" s="40">
        <v>7.05</v>
      </c>
    </row>
    <row r="265" spans="1:4">
      <c r="A265" s="2"/>
      <c r="B265" s="22" t="s">
        <v>42</v>
      </c>
      <c r="C265" s="178">
        <f>38.9*2.86-1.93*2.245-1.91*1.46-1.31*1.44-1.05*2.28-0.7*2-2</f>
        <v>96.452149999999989</v>
      </c>
      <c r="D265" s="179"/>
    </row>
    <row r="266" spans="1:4">
      <c r="A266" s="2"/>
      <c r="B266" s="22" t="s">
        <v>80</v>
      </c>
      <c r="C266" s="178">
        <f>'[1]2NP DÍLNY'!$D$13</f>
        <v>55.19</v>
      </c>
      <c r="D266" s="179"/>
    </row>
    <row r="267" spans="1:4">
      <c r="A267" s="2"/>
      <c r="B267" s="22" t="s">
        <v>12</v>
      </c>
      <c r="C267" s="194" t="s">
        <v>291</v>
      </c>
      <c r="D267" s="195"/>
    </row>
    <row r="268" spans="1:4">
      <c r="A268" s="2"/>
      <c r="B268" s="48"/>
      <c r="C268" s="161"/>
      <c r="D268" s="162"/>
    </row>
    <row r="269" spans="1:4">
      <c r="A269" s="2"/>
      <c r="B269" s="76" t="s">
        <v>1</v>
      </c>
      <c r="C269" s="161"/>
      <c r="D269" s="162"/>
    </row>
    <row r="270" spans="1:4">
      <c r="A270" s="2"/>
      <c r="B270" s="47" t="s">
        <v>2</v>
      </c>
      <c r="C270" s="41" t="s">
        <v>303</v>
      </c>
      <c r="D270" s="41" t="s">
        <v>251</v>
      </c>
    </row>
    <row r="271" spans="1:4">
      <c r="A271" s="2"/>
      <c r="B271" s="47" t="s">
        <v>3</v>
      </c>
      <c r="C271" s="41"/>
      <c r="D271" s="41" t="s">
        <v>198</v>
      </c>
    </row>
    <row r="272" spans="1:4">
      <c r="A272" s="2"/>
      <c r="B272" s="47" t="s">
        <v>4</v>
      </c>
      <c r="C272" s="41"/>
      <c r="D272" s="41" t="s">
        <v>292</v>
      </c>
    </row>
    <row r="273" spans="1:4">
      <c r="A273" s="2"/>
      <c r="B273" s="47" t="s">
        <v>186</v>
      </c>
      <c r="C273" s="41" t="s">
        <v>188</v>
      </c>
      <c r="D273" s="62">
        <f>38-1.08-0.7-1.1</f>
        <v>35.119999999999997</v>
      </c>
    </row>
    <row r="274" spans="1:4">
      <c r="A274" s="2"/>
      <c r="B274" s="48"/>
      <c r="C274" s="161"/>
      <c r="D274" s="162"/>
    </row>
    <row r="275" spans="1:4">
      <c r="A275" s="2"/>
      <c r="B275" s="76" t="s">
        <v>17</v>
      </c>
      <c r="C275" s="161"/>
      <c r="D275" s="162"/>
    </row>
    <row r="276" spans="1:4">
      <c r="A276" s="2"/>
      <c r="B276" s="77"/>
      <c r="C276" s="26" t="s">
        <v>243</v>
      </c>
      <c r="D276" s="63" t="s">
        <v>242</v>
      </c>
    </row>
    <row r="277" spans="1:4">
      <c r="A277" s="2"/>
      <c r="B277" s="76" t="s">
        <v>5</v>
      </c>
      <c r="C277" s="161"/>
      <c r="D277" s="162"/>
    </row>
    <row r="278" spans="1:4">
      <c r="A278" s="2"/>
      <c r="B278" s="48" t="s">
        <v>293</v>
      </c>
      <c r="C278" s="26" t="s">
        <v>425</v>
      </c>
      <c r="D278" s="63">
        <v>1</v>
      </c>
    </row>
    <row r="279" spans="1:4">
      <c r="A279" s="2"/>
      <c r="B279" s="48" t="s">
        <v>293</v>
      </c>
      <c r="C279" s="26" t="s">
        <v>294</v>
      </c>
      <c r="D279" s="63">
        <v>1</v>
      </c>
    </row>
    <row r="280" spans="1:4">
      <c r="A280" s="2"/>
      <c r="B280" s="76" t="s">
        <v>6</v>
      </c>
      <c r="C280" s="161"/>
      <c r="D280" s="162"/>
    </row>
    <row r="281" spans="1:4" ht="30">
      <c r="A281" s="2"/>
      <c r="B281" s="48" t="s">
        <v>332</v>
      </c>
      <c r="C281" s="191">
        <v>1</v>
      </c>
      <c r="D281" s="192"/>
    </row>
    <row r="282" spans="1:4">
      <c r="A282" s="2"/>
      <c r="B282" s="51" t="s">
        <v>40</v>
      </c>
      <c r="C282" s="184" t="s">
        <v>38</v>
      </c>
      <c r="D282" s="185"/>
    </row>
    <row r="283" spans="1:4">
      <c r="A283" s="2"/>
      <c r="B283" s="51" t="s">
        <v>36</v>
      </c>
      <c r="C283" s="184" t="s">
        <v>38</v>
      </c>
      <c r="D283" s="185"/>
    </row>
    <row r="284" spans="1:4">
      <c r="A284" s="2"/>
      <c r="B284" s="51" t="s">
        <v>37</v>
      </c>
      <c r="C284" s="184" t="s">
        <v>38</v>
      </c>
      <c r="D284" s="185"/>
    </row>
    <row r="285" spans="1:4">
      <c r="A285" s="2"/>
      <c r="B285" s="51" t="s">
        <v>41</v>
      </c>
      <c r="C285" s="184" t="s">
        <v>38</v>
      </c>
      <c r="D285" s="185"/>
    </row>
    <row r="286" spans="1:4">
      <c r="A286" s="2"/>
      <c r="B286" s="51" t="s">
        <v>39</v>
      </c>
      <c r="C286" s="184" t="s">
        <v>38</v>
      </c>
      <c r="D286" s="185"/>
    </row>
    <row r="287" spans="1:4">
      <c r="A287" s="2"/>
      <c r="B287" s="48" t="s">
        <v>9</v>
      </c>
      <c r="C287" s="26" t="s">
        <v>426</v>
      </c>
      <c r="D287" s="63">
        <v>1</v>
      </c>
    </row>
    <row r="288" spans="1:4">
      <c r="A288" s="2"/>
      <c r="B288" s="48"/>
      <c r="C288" s="26" t="s">
        <v>427</v>
      </c>
      <c r="D288" s="63">
        <v>1</v>
      </c>
    </row>
    <row r="289" spans="1:4">
      <c r="A289" s="2"/>
      <c r="B289" s="48"/>
      <c r="C289" s="26" t="s">
        <v>428</v>
      </c>
      <c r="D289" s="63">
        <v>1</v>
      </c>
    </row>
    <row r="290" spans="1:4">
      <c r="A290" s="2"/>
      <c r="B290" s="49"/>
      <c r="C290" s="43" t="s">
        <v>429</v>
      </c>
      <c r="D290" s="68">
        <v>7</v>
      </c>
    </row>
    <row r="291" spans="1:4" ht="30">
      <c r="A291" s="2"/>
      <c r="B291" s="49"/>
      <c r="C291" s="26" t="s">
        <v>344</v>
      </c>
      <c r="D291" s="24">
        <v>1</v>
      </c>
    </row>
    <row r="292" spans="1:4">
      <c r="A292" s="2"/>
      <c r="B292" s="49"/>
      <c r="C292" s="28"/>
      <c r="D292" s="35"/>
    </row>
    <row r="293" spans="1:4">
      <c r="A293" s="2"/>
      <c r="B293" s="78" t="s">
        <v>33</v>
      </c>
      <c r="C293" s="28"/>
      <c r="D293" s="29"/>
    </row>
    <row r="294" spans="1:4" ht="30">
      <c r="A294" s="2"/>
      <c r="B294" s="49" t="s">
        <v>46</v>
      </c>
      <c r="C294" s="171" t="s">
        <v>238</v>
      </c>
      <c r="D294" s="171"/>
    </row>
    <row r="295" spans="1:4" ht="30">
      <c r="A295" s="2"/>
      <c r="B295" s="49" t="s">
        <v>34</v>
      </c>
      <c r="C295" s="169">
        <v>0.3</v>
      </c>
      <c r="D295" s="169"/>
    </row>
    <row r="296" spans="1:4">
      <c r="A296" s="2"/>
      <c r="B296" s="49" t="s">
        <v>55</v>
      </c>
      <c r="C296" s="169">
        <f>C266+C265</f>
        <v>151.64214999999999</v>
      </c>
      <c r="D296" s="169"/>
    </row>
    <row r="297" spans="1:4">
      <c r="A297" s="2"/>
      <c r="B297" s="49" t="s">
        <v>296</v>
      </c>
      <c r="C297" s="169">
        <f>10+3.1</f>
        <v>13.1</v>
      </c>
      <c r="D297" s="169"/>
    </row>
    <row r="298" spans="1:4" ht="30">
      <c r="A298" s="2"/>
      <c r="B298" s="49" t="s">
        <v>299</v>
      </c>
      <c r="C298" s="173">
        <v>1</v>
      </c>
      <c r="D298" s="173"/>
    </row>
    <row r="299" spans="1:4" ht="45">
      <c r="A299" s="2"/>
      <c r="B299" s="49" t="s">
        <v>301</v>
      </c>
      <c r="C299" s="169">
        <v>1.5</v>
      </c>
      <c r="D299" s="169"/>
    </row>
    <row r="300" spans="1:4">
      <c r="A300" s="2"/>
      <c r="B300" s="49"/>
      <c r="C300" s="66"/>
      <c r="D300" s="67"/>
    </row>
    <row r="301" spans="1:4">
      <c r="A301" s="2"/>
      <c r="B301" s="79" t="s">
        <v>10</v>
      </c>
      <c r="C301" s="186"/>
      <c r="D301" s="186"/>
    </row>
    <row r="302" spans="1:4" ht="60">
      <c r="A302" s="2"/>
      <c r="B302" s="49" t="s">
        <v>483</v>
      </c>
      <c r="C302" s="173">
        <v>1</v>
      </c>
      <c r="D302" s="173"/>
    </row>
    <row r="303" spans="1:4" ht="45">
      <c r="A303" s="2"/>
      <c r="B303" s="49" t="s">
        <v>161</v>
      </c>
      <c r="C303" s="169">
        <f>C266-C304</f>
        <v>52.3</v>
      </c>
      <c r="D303" s="169"/>
    </row>
    <row r="304" spans="1:4" ht="45">
      <c r="A304" s="2"/>
      <c r="B304" s="49" t="s">
        <v>295</v>
      </c>
      <c r="C304" s="169">
        <v>2.89</v>
      </c>
      <c r="D304" s="169"/>
    </row>
    <row r="305" spans="1:4">
      <c r="A305" s="2"/>
      <c r="B305" s="49" t="s">
        <v>64</v>
      </c>
      <c r="C305" s="173">
        <v>1</v>
      </c>
      <c r="D305" s="173"/>
    </row>
    <row r="306" spans="1:4" ht="30">
      <c r="A306" s="2"/>
      <c r="B306" s="49" t="s">
        <v>430</v>
      </c>
      <c r="C306" s="173">
        <v>1</v>
      </c>
      <c r="D306" s="173"/>
    </row>
    <row r="307" spans="1:4">
      <c r="A307" s="2"/>
      <c r="B307" s="49" t="s">
        <v>300</v>
      </c>
      <c r="C307" s="169">
        <f>1.5*0.7</f>
        <v>1.0499999999999998</v>
      </c>
      <c r="D307" s="169"/>
    </row>
    <row r="308" spans="1:4">
      <c r="A308" s="2"/>
      <c r="B308" s="49" t="s">
        <v>297</v>
      </c>
      <c r="C308" s="169">
        <f>1.58*2.38</f>
        <v>3.7604000000000002</v>
      </c>
      <c r="D308" s="169"/>
    </row>
    <row r="309" spans="1:4" ht="30">
      <c r="A309" s="2"/>
      <c r="B309" s="49" t="s">
        <v>431</v>
      </c>
      <c r="C309" s="173">
        <v>1</v>
      </c>
      <c r="D309" s="173"/>
    </row>
    <row r="310" spans="1:4" ht="30">
      <c r="A310" s="2"/>
      <c r="B310" s="49" t="s">
        <v>432</v>
      </c>
      <c r="C310" s="173">
        <v>1</v>
      </c>
      <c r="D310" s="173"/>
    </row>
    <row r="311" spans="1:4" ht="30">
      <c r="A311" s="2"/>
      <c r="B311" s="49" t="s">
        <v>433</v>
      </c>
      <c r="C311" s="173">
        <v>1</v>
      </c>
      <c r="D311" s="173"/>
    </row>
    <row r="312" spans="1:4" ht="96.75" customHeight="1">
      <c r="A312" s="2"/>
      <c r="B312" s="49" t="s">
        <v>298</v>
      </c>
      <c r="C312" s="173">
        <v>1</v>
      </c>
      <c r="D312" s="173"/>
    </row>
    <row r="313" spans="1:4">
      <c r="A313" s="2"/>
      <c r="B313" s="98" t="s">
        <v>467</v>
      </c>
      <c r="C313" s="173"/>
      <c r="D313" s="173"/>
    </row>
    <row r="314" spans="1:4">
      <c r="A314" s="2"/>
      <c r="B314" s="48" t="s">
        <v>522</v>
      </c>
      <c r="C314" s="174">
        <f>1.6+0.5+0.7</f>
        <v>2.8</v>
      </c>
      <c r="D314" s="174"/>
    </row>
    <row r="315" spans="1:4">
      <c r="A315" s="2"/>
      <c r="B315" s="48" t="s">
        <v>523</v>
      </c>
      <c r="C315" s="174">
        <f>1.6+0.5</f>
        <v>2.1</v>
      </c>
      <c r="D315" s="174"/>
    </row>
    <row r="316" spans="1:4">
      <c r="A316" s="2"/>
      <c r="B316" s="84" t="s">
        <v>513</v>
      </c>
      <c r="C316" s="97"/>
      <c r="D316" s="65"/>
    </row>
    <row r="317" spans="1:4" ht="30">
      <c r="A317" s="2"/>
      <c r="B317" s="48" t="s">
        <v>544</v>
      </c>
      <c r="C317" s="191">
        <v>1</v>
      </c>
      <c r="D317" s="192"/>
    </row>
    <row r="318" spans="1:4" ht="30">
      <c r="B318" s="49" t="s">
        <v>542</v>
      </c>
      <c r="C318" s="145">
        <f>8+12+4.5</f>
        <v>24.5</v>
      </c>
      <c r="D318" s="145"/>
    </row>
    <row r="319" spans="1:4" ht="27.75" customHeight="1">
      <c r="B319" s="49" t="s">
        <v>530</v>
      </c>
      <c r="C319" s="145">
        <f>2.5+2.5+1+1</f>
        <v>7</v>
      </c>
      <c r="D319" s="145"/>
    </row>
    <row r="320" spans="1:4">
      <c r="B320" s="98" t="s">
        <v>519</v>
      </c>
      <c r="C320" s="129"/>
      <c r="D320" s="129"/>
    </row>
    <row r="321" spans="1:4" ht="46.5" customHeight="1">
      <c r="B321" s="48" t="s">
        <v>520</v>
      </c>
      <c r="C321" s="146">
        <f>0.05*7</f>
        <v>0.35000000000000003</v>
      </c>
      <c r="D321" s="146"/>
    </row>
    <row r="322" spans="1:4">
      <c r="A322" s="2"/>
      <c r="B322" s="84" t="s">
        <v>481</v>
      </c>
      <c r="C322" s="44"/>
      <c r="D322" s="44"/>
    </row>
    <row r="323" spans="1:4" ht="30">
      <c r="A323" s="2"/>
      <c r="B323" s="48" t="s">
        <v>565</v>
      </c>
      <c r="C323" s="173">
        <v>2</v>
      </c>
      <c r="D323" s="173"/>
    </row>
    <row r="324" spans="1:4" ht="30">
      <c r="A324" s="2"/>
      <c r="B324" s="48" t="s">
        <v>564</v>
      </c>
      <c r="C324" s="173">
        <v>2</v>
      </c>
      <c r="D324" s="173"/>
    </row>
    <row r="325" spans="1:4" ht="30">
      <c r="A325" s="2"/>
      <c r="B325" s="48" t="s">
        <v>521</v>
      </c>
      <c r="C325" s="173">
        <v>1</v>
      </c>
      <c r="D325" s="173"/>
    </row>
    <row r="326" spans="1:4" ht="30">
      <c r="A326" s="2"/>
      <c r="B326" s="48" t="s">
        <v>566</v>
      </c>
      <c r="C326" s="173">
        <v>1</v>
      </c>
      <c r="D326" s="173"/>
    </row>
    <row r="327" spans="1:4">
      <c r="B327" s="49" t="s">
        <v>78</v>
      </c>
      <c r="C327" s="173">
        <v>1</v>
      </c>
      <c r="D327" s="173"/>
    </row>
    <row r="329" spans="1:4" ht="23.25">
      <c r="A329" s="5" t="s">
        <v>304</v>
      </c>
      <c r="B329" s="75" t="s">
        <v>0</v>
      </c>
      <c r="C329" s="39"/>
      <c r="D329" s="39"/>
    </row>
    <row r="330" spans="1:4">
      <c r="A330" s="2"/>
      <c r="B330" s="22" t="s">
        <v>43</v>
      </c>
      <c r="C330" s="40">
        <v>1.84</v>
      </c>
      <c r="D330" s="40">
        <v>1.28</v>
      </c>
    </row>
    <row r="331" spans="1:4">
      <c r="A331" s="2"/>
      <c r="B331" s="22" t="s">
        <v>42</v>
      </c>
      <c r="C331" s="178">
        <f>6.48*2.86</f>
        <v>18.532800000000002</v>
      </c>
      <c r="D331" s="179"/>
    </row>
    <row r="332" spans="1:4">
      <c r="A332" s="2"/>
      <c r="B332" s="22" t="s">
        <v>80</v>
      </c>
      <c r="C332" s="178">
        <f>'[1]2NP DÍLNY'!$D$15</f>
        <v>2.4300000000000002</v>
      </c>
      <c r="D332" s="179"/>
    </row>
    <row r="333" spans="1:4">
      <c r="A333" s="2"/>
      <c r="B333" s="22" t="s">
        <v>12</v>
      </c>
      <c r="C333" s="194">
        <v>2.86</v>
      </c>
      <c r="D333" s="195"/>
    </row>
    <row r="334" spans="1:4">
      <c r="A334" s="2"/>
      <c r="B334" s="48"/>
      <c r="C334" s="161"/>
      <c r="D334" s="162"/>
    </row>
    <row r="335" spans="1:4">
      <c r="A335" s="2"/>
      <c r="B335" s="76" t="s">
        <v>1</v>
      </c>
      <c r="C335" s="161"/>
      <c r="D335" s="162"/>
    </row>
    <row r="336" spans="1:4">
      <c r="A336" s="2"/>
      <c r="B336" s="47" t="s">
        <v>2</v>
      </c>
      <c r="C336" s="41" t="s">
        <v>302</v>
      </c>
      <c r="D336" s="41" t="s">
        <v>251</v>
      </c>
    </row>
    <row r="337" spans="1:4">
      <c r="A337" s="2"/>
      <c r="B337" s="47" t="s">
        <v>3</v>
      </c>
      <c r="C337" s="41"/>
      <c r="D337" s="41" t="s">
        <v>198</v>
      </c>
    </row>
    <row r="338" spans="1:4">
      <c r="A338" s="2"/>
      <c r="B338" s="47" t="s">
        <v>4</v>
      </c>
      <c r="C338" s="41"/>
      <c r="D338" s="41" t="s">
        <v>199</v>
      </c>
    </row>
    <row r="339" spans="1:4">
      <c r="A339" s="2"/>
      <c r="B339" s="47" t="s">
        <v>186</v>
      </c>
      <c r="C339" s="41" t="s">
        <v>188</v>
      </c>
      <c r="D339" s="62">
        <f>6.5-0.7</f>
        <v>5.8</v>
      </c>
    </row>
    <row r="340" spans="1:4">
      <c r="A340" s="2"/>
      <c r="B340" s="48"/>
      <c r="C340" s="161"/>
      <c r="D340" s="162"/>
    </row>
    <row r="341" spans="1:4">
      <c r="A341" s="2"/>
      <c r="B341" s="76" t="s">
        <v>17</v>
      </c>
      <c r="C341" s="161"/>
      <c r="D341" s="162"/>
    </row>
    <row r="342" spans="1:4">
      <c r="A342" s="2"/>
      <c r="B342" s="77"/>
      <c r="C342" s="26"/>
      <c r="D342" s="63"/>
    </row>
    <row r="343" spans="1:4">
      <c r="A343" s="2"/>
      <c r="B343" s="76" t="s">
        <v>5</v>
      </c>
      <c r="C343" s="161"/>
      <c r="D343" s="162"/>
    </row>
    <row r="344" spans="1:4">
      <c r="A344" s="2"/>
      <c r="B344" s="48"/>
      <c r="C344" s="26"/>
      <c r="D344" s="63"/>
    </row>
    <row r="345" spans="1:4">
      <c r="A345" s="2"/>
      <c r="B345" s="76" t="s">
        <v>6</v>
      </c>
      <c r="C345" s="161"/>
      <c r="D345" s="162"/>
    </row>
    <row r="346" spans="1:4">
      <c r="A346" s="2"/>
      <c r="B346" s="51" t="s">
        <v>36</v>
      </c>
      <c r="C346" s="184" t="s">
        <v>38</v>
      </c>
      <c r="D346" s="185"/>
    </row>
    <row r="347" spans="1:4">
      <c r="A347" s="2"/>
      <c r="B347" s="51" t="s">
        <v>37</v>
      </c>
      <c r="C347" s="184" t="s">
        <v>38</v>
      </c>
      <c r="D347" s="185"/>
    </row>
    <row r="348" spans="1:4">
      <c r="A348" s="2"/>
      <c r="B348" s="51" t="s">
        <v>41</v>
      </c>
      <c r="C348" s="184" t="s">
        <v>38</v>
      </c>
      <c r="D348" s="185"/>
    </row>
    <row r="349" spans="1:4">
      <c r="A349" s="2"/>
      <c r="B349" s="51" t="s">
        <v>39</v>
      </c>
      <c r="C349" s="184" t="s">
        <v>38</v>
      </c>
      <c r="D349" s="185"/>
    </row>
    <row r="350" spans="1:4">
      <c r="A350" s="2"/>
      <c r="B350" s="48"/>
      <c r="C350" s="26"/>
      <c r="D350" s="63"/>
    </row>
    <row r="351" spans="1:4">
      <c r="A351" s="2"/>
      <c r="B351" s="78" t="s">
        <v>33</v>
      </c>
      <c r="C351" s="28"/>
      <c r="D351" s="29"/>
    </row>
    <row r="352" spans="1:4" ht="30">
      <c r="A352" s="2"/>
      <c r="B352" s="49" t="s">
        <v>46</v>
      </c>
      <c r="C352" s="171" t="s">
        <v>238</v>
      </c>
      <c r="D352" s="171"/>
    </row>
    <row r="353" spans="1:4">
      <c r="A353" s="2"/>
      <c r="B353" s="49" t="s">
        <v>55</v>
      </c>
      <c r="C353" s="169">
        <f>C332+C331</f>
        <v>20.962800000000001</v>
      </c>
      <c r="D353" s="169"/>
    </row>
    <row r="354" spans="1:4">
      <c r="A354" s="2"/>
      <c r="B354" s="49"/>
      <c r="C354" s="66"/>
      <c r="D354" s="67"/>
    </row>
    <row r="355" spans="1:4">
      <c r="A355" s="2"/>
      <c r="B355" s="79" t="s">
        <v>10</v>
      </c>
      <c r="C355" s="186"/>
      <c r="D355" s="186"/>
    </row>
    <row r="356" spans="1:4" ht="60">
      <c r="A356" s="2"/>
      <c r="B356" s="49" t="s">
        <v>483</v>
      </c>
      <c r="C356" s="173">
        <v>1</v>
      </c>
      <c r="D356" s="173"/>
    </row>
    <row r="357" spans="1:4" ht="45">
      <c r="A357" s="2"/>
      <c r="B357" s="49" t="s">
        <v>295</v>
      </c>
      <c r="C357" s="169">
        <f>C332</f>
        <v>2.4300000000000002</v>
      </c>
      <c r="D357" s="169"/>
    </row>
    <row r="358" spans="1:4">
      <c r="B358" s="49" t="s">
        <v>78</v>
      </c>
      <c r="C358" s="191">
        <v>1</v>
      </c>
      <c r="D358" s="192"/>
    </row>
    <row r="359" spans="1:4">
      <c r="A359" s="2"/>
      <c r="B359" s="49" t="s">
        <v>64</v>
      </c>
      <c r="C359" s="173">
        <v>1</v>
      </c>
      <c r="D359" s="173"/>
    </row>
    <row r="360" spans="1:4">
      <c r="B360" s="49"/>
      <c r="C360" s="169"/>
      <c r="D360" s="169"/>
    </row>
    <row r="362" spans="1:4" ht="23.25">
      <c r="A362" s="5" t="s">
        <v>305</v>
      </c>
      <c r="B362" s="75" t="s">
        <v>0</v>
      </c>
      <c r="C362" s="39"/>
      <c r="D362" s="39"/>
    </row>
    <row r="363" spans="1:4">
      <c r="A363" s="2"/>
      <c r="B363" s="22" t="s">
        <v>43</v>
      </c>
      <c r="C363" s="40">
        <v>2.7250000000000001</v>
      </c>
      <c r="D363" s="40">
        <v>4.1150000000000002</v>
      </c>
    </row>
    <row r="364" spans="1:4">
      <c r="A364" s="2"/>
      <c r="B364" s="22" t="s">
        <v>42</v>
      </c>
      <c r="C364" s="178">
        <f>13.78*2.93-3.99*2.87-2.385*2.87-2.385*2.87</f>
        <v>15.234199999999994</v>
      </c>
      <c r="D364" s="179"/>
    </row>
    <row r="365" spans="1:4">
      <c r="A365" s="2"/>
      <c r="B365" s="22" t="s">
        <v>80</v>
      </c>
      <c r="C365" s="178">
        <f>'[1]2NP DÍLNY'!$D$16</f>
        <v>11.29</v>
      </c>
      <c r="D365" s="179"/>
    </row>
    <row r="366" spans="1:4">
      <c r="A366" s="2"/>
      <c r="B366" s="22" t="s">
        <v>12</v>
      </c>
      <c r="C366" s="194" t="s">
        <v>306</v>
      </c>
      <c r="D366" s="195"/>
    </row>
    <row r="367" spans="1:4">
      <c r="A367" s="2"/>
      <c r="B367" s="48"/>
      <c r="C367" s="161"/>
      <c r="D367" s="162"/>
    </row>
    <row r="368" spans="1:4">
      <c r="A368" s="2"/>
      <c r="B368" s="76" t="s">
        <v>1</v>
      </c>
      <c r="C368" s="161"/>
      <c r="D368" s="162"/>
    </row>
    <row r="369" spans="1:4">
      <c r="A369" s="199"/>
      <c r="B369" s="47" t="s">
        <v>2</v>
      </c>
      <c r="C369" s="41" t="s">
        <v>250</v>
      </c>
      <c r="D369" s="41" t="s">
        <v>251</v>
      </c>
    </row>
    <row r="370" spans="1:4">
      <c r="A370" s="2"/>
      <c r="B370" s="47" t="s">
        <v>3</v>
      </c>
      <c r="C370" s="41"/>
      <c r="D370" s="41" t="s">
        <v>198</v>
      </c>
    </row>
    <row r="371" spans="1:4">
      <c r="A371" s="2"/>
      <c r="B371" s="47" t="s">
        <v>4</v>
      </c>
      <c r="C371" s="41"/>
      <c r="D371" s="41" t="s">
        <v>199</v>
      </c>
    </row>
    <row r="372" spans="1:4">
      <c r="A372" s="2"/>
      <c r="B372" s="47" t="s">
        <v>186</v>
      </c>
      <c r="C372" s="41" t="s">
        <v>188</v>
      </c>
      <c r="D372" s="62">
        <f>13.78-2.385-2.385-3.99</f>
        <v>5.0199999999999996</v>
      </c>
    </row>
    <row r="373" spans="1:4">
      <c r="A373" s="2"/>
      <c r="B373" s="48"/>
      <c r="C373" s="161"/>
      <c r="D373" s="162"/>
    </row>
    <row r="374" spans="1:4">
      <c r="A374" s="2"/>
      <c r="B374" s="76" t="s">
        <v>17</v>
      </c>
      <c r="C374" s="161"/>
      <c r="D374" s="162"/>
    </row>
    <row r="375" spans="1:4" ht="30">
      <c r="A375" s="2"/>
      <c r="B375" s="77" t="s">
        <v>424</v>
      </c>
      <c r="C375" s="26" t="s">
        <v>276</v>
      </c>
      <c r="D375" s="63">
        <v>1</v>
      </c>
    </row>
    <row r="376" spans="1:4">
      <c r="A376" s="2"/>
      <c r="B376" s="76" t="s">
        <v>5</v>
      </c>
      <c r="C376" s="161"/>
      <c r="D376" s="162"/>
    </row>
    <row r="377" spans="1:4">
      <c r="A377" s="2"/>
      <c r="B377" s="48"/>
      <c r="C377" s="28"/>
      <c r="D377" s="63"/>
    </row>
    <row r="378" spans="1:4">
      <c r="A378" s="2"/>
      <c r="B378" s="76" t="s">
        <v>6</v>
      </c>
      <c r="C378" s="161"/>
      <c r="D378" s="162"/>
    </row>
    <row r="379" spans="1:4">
      <c r="A379" s="2"/>
      <c r="B379" s="51" t="s">
        <v>36</v>
      </c>
      <c r="C379" s="184" t="s">
        <v>38</v>
      </c>
      <c r="D379" s="185"/>
    </row>
    <row r="380" spans="1:4">
      <c r="A380" s="2"/>
      <c r="B380" s="51" t="s">
        <v>37</v>
      </c>
      <c r="C380" s="184" t="s">
        <v>38</v>
      </c>
      <c r="D380" s="185"/>
    </row>
    <row r="381" spans="1:4">
      <c r="A381" s="2"/>
      <c r="B381" s="51" t="s">
        <v>39</v>
      </c>
      <c r="C381" s="184" t="s">
        <v>38</v>
      </c>
      <c r="D381" s="185"/>
    </row>
    <row r="382" spans="1:4">
      <c r="A382" s="2"/>
      <c r="B382" s="48"/>
      <c r="C382" s="26"/>
      <c r="D382" s="63"/>
    </row>
    <row r="383" spans="1:4">
      <c r="A383" s="2"/>
      <c r="B383" s="78" t="s">
        <v>33</v>
      </c>
      <c r="C383" s="28"/>
      <c r="D383" s="29"/>
    </row>
    <row r="384" spans="1:4" ht="30">
      <c r="A384" s="2"/>
      <c r="B384" s="49" t="s">
        <v>46</v>
      </c>
      <c r="C384" s="171" t="s">
        <v>238</v>
      </c>
      <c r="D384" s="171"/>
    </row>
    <row r="385" spans="1:4">
      <c r="A385" s="2"/>
      <c r="B385" s="49" t="s">
        <v>55</v>
      </c>
      <c r="C385" s="169">
        <f>C365+C364-2.5</f>
        <v>24.024199999999993</v>
      </c>
      <c r="D385" s="169"/>
    </row>
    <row r="386" spans="1:4">
      <c r="A386" s="2"/>
      <c r="B386" s="49" t="s">
        <v>312</v>
      </c>
      <c r="C386" s="169">
        <f>2.385*2.87</f>
        <v>6.8449499999999999</v>
      </c>
      <c r="D386" s="169"/>
    </row>
    <row r="387" spans="1:4" ht="45">
      <c r="A387" s="2"/>
      <c r="B387" s="49" t="s">
        <v>417</v>
      </c>
      <c r="C387" s="175">
        <f>6.77*0.2*1.2</f>
        <v>1.6248</v>
      </c>
      <c r="D387" s="176"/>
    </row>
    <row r="388" spans="1:4">
      <c r="A388" s="2"/>
      <c r="B388" s="49"/>
      <c r="C388" s="193"/>
      <c r="D388" s="162"/>
    </row>
    <row r="389" spans="1:4">
      <c r="A389" s="2"/>
      <c r="B389" s="79" t="s">
        <v>10</v>
      </c>
      <c r="C389" s="186"/>
      <c r="D389" s="186"/>
    </row>
    <row r="390" spans="1:4" ht="60">
      <c r="A390" s="2"/>
      <c r="B390" s="49" t="s">
        <v>483</v>
      </c>
      <c r="C390" s="173">
        <v>1</v>
      </c>
      <c r="D390" s="173"/>
    </row>
    <row r="391" spans="1:4" ht="30">
      <c r="A391" s="2"/>
      <c r="B391" s="49" t="s">
        <v>446</v>
      </c>
      <c r="C391" s="173">
        <v>1</v>
      </c>
      <c r="D391" s="173"/>
    </row>
    <row r="392" spans="1:4" ht="75">
      <c r="A392" s="2"/>
      <c r="B392" s="49" t="s">
        <v>434</v>
      </c>
      <c r="C392" s="169">
        <f>1.5*2.4 +0.8</f>
        <v>4.3999999999999995</v>
      </c>
      <c r="D392" s="169"/>
    </row>
    <row r="393" spans="1:4" ht="45">
      <c r="A393" s="2"/>
      <c r="B393" s="49" t="s">
        <v>161</v>
      </c>
      <c r="C393" s="169">
        <f>C365</f>
        <v>11.29</v>
      </c>
      <c r="D393" s="169"/>
    </row>
    <row r="394" spans="1:4">
      <c r="A394" s="2"/>
      <c r="B394" s="84" t="s">
        <v>513</v>
      </c>
      <c r="C394" s="97"/>
      <c r="D394" s="65"/>
    </row>
    <row r="395" spans="1:4" ht="30">
      <c r="A395" s="2"/>
      <c r="B395" s="48" t="s">
        <v>282</v>
      </c>
      <c r="C395" s="191">
        <v>1</v>
      </c>
      <c r="D395" s="192"/>
    </row>
    <row r="396" spans="1:4" ht="30">
      <c r="B396" s="49" t="s">
        <v>542</v>
      </c>
      <c r="C396" s="145">
        <v>6.2</v>
      </c>
      <c r="D396" s="145"/>
    </row>
    <row r="397" spans="1:4" ht="27.75" customHeight="1">
      <c r="B397" s="49" t="s">
        <v>530</v>
      </c>
      <c r="C397" s="145">
        <v>2</v>
      </c>
      <c r="D397" s="145"/>
    </row>
    <row r="398" spans="1:4">
      <c r="A398" s="2"/>
      <c r="B398" s="49" t="s">
        <v>64</v>
      </c>
      <c r="C398" s="173">
        <v>1</v>
      </c>
      <c r="D398" s="173"/>
    </row>
    <row r="399" spans="1:4">
      <c r="B399" s="49"/>
      <c r="C399" s="173"/>
      <c r="D399" s="173"/>
    </row>
    <row r="401" spans="1:4" ht="23.25">
      <c r="A401" s="5" t="s">
        <v>308</v>
      </c>
      <c r="B401" s="75" t="s">
        <v>0</v>
      </c>
      <c r="C401" s="39"/>
      <c r="D401" s="39"/>
    </row>
    <row r="402" spans="1:4">
      <c r="A402" s="2"/>
      <c r="B402" s="22" t="s">
        <v>43</v>
      </c>
      <c r="C402" s="40">
        <v>9.4499999999999993</v>
      </c>
      <c r="D402" s="40">
        <v>7.9</v>
      </c>
    </row>
    <row r="403" spans="1:4">
      <c r="A403" s="2"/>
      <c r="B403" s="22" t="s">
        <v>42</v>
      </c>
      <c r="C403" s="178">
        <f>37.4*3.84-3*2.41*2.445-2.91*2.87-3.99*2.87-1*2.2</f>
        <v>103.93564999999997</v>
      </c>
      <c r="D403" s="179"/>
    </row>
    <row r="404" spans="1:4">
      <c r="A404" s="2"/>
      <c r="B404" s="22" t="s">
        <v>80</v>
      </c>
      <c r="C404" s="178">
        <f>'[1]2NP DÍLNY'!$D$17</f>
        <v>72.52</v>
      </c>
      <c r="D404" s="179"/>
    </row>
    <row r="405" spans="1:4">
      <c r="A405" s="2"/>
      <c r="B405" s="22" t="s">
        <v>12</v>
      </c>
      <c r="C405" s="194" t="s">
        <v>309</v>
      </c>
      <c r="D405" s="195"/>
    </row>
    <row r="406" spans="1:4">
      <c r="A406" s="2"/>
      <c r="B406" s="48"/>
      <c r="C406" s="161"/>
      <c r="D406" s="162"/>
    </row>
    <row r="407" spans="1:4">
      <c r="A407" s="2"/>
      <c r="B407" s="76" t="s">
        <v>1</v>
      </c>
      <c r="C407" s="161"/>
      <c r="D407" s="162"/>
    </row>
    <row r="408" spans="1:4">
      <c r="A408" s="2"/>
      <c r="B408" s="47" t="s">
        <v>2</v>
      </c>
      <c r="C408" s="41" t="s">
        <v>250</v>
      </c>
      <c r="D408" s="41" t="s">
        <v>251</v>
      </c>
    </row>
    <row r="409" spans="1:4">
      <c r="A409" s="2"/>
      <c r="B409" s="47" t="s">
        <v>3</v>
      </c>
      <c r="C409" s="41"/>
      <c r="D409" s="41" t="s">
        <v>198</v>
      </c>
    </row>
    <row r="410" spans="1:4">
      <c r="A410" s="2"/>
      <c r="B410" s="47" t="s">
        <v>4</v>
      </c>
      <c r="C410" s="41"/>
      <c r="D410" s="41" t="s">
        <v>199</v>
      </c>
    </row>
    <row r="411" spans="1:4">
      <c r="A411" s="2"/>
      <c r="B411" s="47" t="s">
        <v>186</v>
      </c>
      <c r="C411" s="41" t="s">
        <v>188</v>
      </c>
      <c r="D411" s="62">
        <f>37.3-2.91-3.99-1</f>
        <v>29.4</v>
      </c>
    </row>
    <row r="412" spans="1:4">
      <c r="A412" s="2"/>
      <c r="B412" s="48"/>
      <c r="C412" s="161"/>
      <c r="D412" s="162"/>
    </row>
    <row r="413" spans="1:4">
      <c r="A413" s="2"/>
      <c r="B413" s="76" t="s">
        <v>17</v>
      </c>
      <c r="C413" s="161"/>
      <c r="D413" s="162"/>
    </row>
    <row r="414" spans="1:4">
      <c r="A414" s="2"/>
      <c r="B414" s="77"/>
      <c r="C414" s="26" t="s">
        <v>243</v>
      </c>
      <c r="D414" s="63" t="s">
        <v>242</v>
      </c>
    </row>
    <row r="415" spans="1:4">
      <c r="A415" s="2"/>
      <c r="B415" s="77" t="s">
        <v>419</v>
      </c>
      <c r="C415" s="26" t="s">
        <v>257</v>
      </c>
      <c r="D415" s="63">
        <v>4</v>
      </c>
    </row>
    <row r="416" spans="1:4">
      <c r="A416" s="2"/>
      <c r="B416" s="77" t="s">
        <v>419</v>
      </c>
      <c r="C416" s="26" t="s">
        <v>258</v>
      </c>
      <c r="D416" s="63">
        <v>2</v>
      </c>
    </row>
    <row r="417" spans="1:4">
      <c r="A417" s="2"/>
      <c r="B417" s="77" t="s">
        <v>419</v>
      </c>
      <c r="C417" s="26" t="s">
        <v>435</v>
      </c>
      <c r="D417" s="63">
        <v>2</v>
      </c>
    </row>
    <row r="418" spans="1:4">
      <c r="A418" s="2"/>
      <c r="B418" s="77" t="s">
        <v>419</v>
      </c>
      <c r="C418" s="26" t="s">
        <v>310</v>
      </c>
      <c r="D418" s="63">
        <v>1</v>
      </c>
    </row>
    <row r="419" spans="1:4">
      <c r="A419" s="2"/>
      <c r="B419" s="76" t="s">
        <v>5</v>
      </c>
      <c r="C419" s="161"/>
      <c r="D419" s="162"/>
    </row>
    <row r="420" spans="1:4">
      <c r="A420" s="2"/>
      <c r="B420" s="48" t="s">
        <v>279</v>
      </c>
      <c r="C420" s="26" t="s">
        <v>437</v>
      </c>
      <c r="D420" s="63">
        <v>1</v>
      </c>
    </row>
    <row r="421" spans="1:4">
      <c r="A421" s="2"/>
      <c r="B421" s="48" t="s">
        <v>84</v>
      </c>
      <c r="C421" s="26" t="s">
        <v>322</v>
      </c>
      <c r="D421" s="63">
        <v>1</v>
      </c>
    </row>
    <row r="422" spans="1:4">
      <c r="A422" s="2"/>
      <c r="B422" s="48" t="s">
        <v>84</v>
      </c>
      <c r="C422" s="26" t="s">
        <v>436</v>
      </c>
      <c r="D422" s="63">
        <v>1</v>
      </c>
    </row>
    <row r="423" spans="1:4">
      <c r="A423" s="2"/>
      <c r="B423" s="76" t="s">
        <v>6</v>
      </c>
      <c r="C423" s="161"/>
      <c r="D423" s="162"/>
    </row>
    <row r="424" spans="1:4" ht="30">
      <c r="A424" s="2"/>
      <c r="B424" s="48" t="s">
        <v>332</v>
      </c>
      <c r="C424" s="191">
        <v>1</v>
      </c>
      <c r="D424" s="192"/>
    </row>
    <row r="425" spans="1:4">
      <c r="A425" s="2"/>
      <c r="B425" s="51" t="s">
        <v>36</v>
      </c>
      <c r="C425" s="184" t="s">
        <v>38</v>
      </c>
      <c r="D425" s="185"/>
    </row>
    <row r="426" spans="1:4">
      <c r="A426" s="2"/>
      <c r="B426" s="51" t="s">
        <v>37</v>
      </c>
      <c r="C426" s="184" t="s">
        <v>38</v>
      </c>
      <c r="D426" s="185"/>
    </row>
    <row r="427" spans="1:4">
      <c r="A427" s="2"/>
      <c r="B427" s="51" t="s">
        <v>40</v>
      </c>
      <c r="C427" s="184" t="s">
        <v>38</v>
      </c>
      <c r="D427" s="185"/>
    </row>
    <row r="428" spans="1:4">
      <c r="A428" s="2"/>
      <c r="B428" s="51" t="s">
        <v>39</v>
      </c>
      <c r="C428" s="184" t="s">
        <v>38</v>
      </c>
      <c r="D428" s="185"/>
    </row>
    <row r="429" spans="1:4">
      <c r="A429" s="2"/>
      <c r="B429" s="48" t="s">
        <v>9</v>
      </c>
      <c r="C429" s="26" t="s">
        <v>438</v>
      </c>
      <c r="D429" s="63">
        <v>3</v>
      </c>
    </row>
    <row r="430" spans="1:4">
      <c r="A430" s="2"/>
      <c r="B430" s="48"/>
      <c r="C430" s="26" t="s">
        <v>439</v>
      </c>
      <c r="D430" s="63">
        <v>4</v>
      </c>
    </row>
    <row r="431" spans="1:4">
      <c r="A431" s="2"/>
      <c r="B431" s="48"/>
      <c r="C431" s="26" t="s">
        <v>440</v>
      </c>
      <c r="D431" s="63">
        <v>2</v>
      </c>
    </row>
    <row r="432" spans="1:4">
      <c r="A432" s="2"/>
      <c r="B432" s="48"/>
      <c r="C432" s="26" t="s">
        <v>441</v>
      </c>
      <c r="D432" s="63">
        <v>2</v>
      </c>
    </row>
    <row r="433" spans="1:4">
      <c r="A433" s="2"/>
      <c r="B433" s="48"/>
      <c r="C433" s="26" t="s">
        <v>442</v>
      </c>
      <c r="D433" s="63">
        <v>1</v>
      </c>
    </row>
    <row r="434" spans="1:4" ht="30">
      <c r="A434" s="2"/>
      <c r="B434" s="48"/>
      <c r="C434" s="26" t="s">
        <v>343</v>
      </c>
      <c r="D434" s="24">
        <v>1</v>
      </c>
    </row>
    <row r="435" spans="1:4">
      <c r="A435" s="2"/>
      <c r="B435" s="49"/>
      <c r="C435" s="43" t="s">
        <v>443</v>
      </c>
      <c r="D435" s="68">
        <v>17</v>
      </c>
    </row>
    <row r="436" spans="1:4">
      <c r="A436" s="2"/>
      <c r="B436" s="78" t="s">
        <v>33</v>
      </c>
      <c r="C436" s="28"/>
      <c r="D436" s="29"/>
    </row>
    <row r="437" spans="1:4" ht="30">
      <c r="A437" s="2"/>
      <c r="B437" s="49" t="s">
        <v>46</v>
      </c>
      <c r="C437" s="171" t="s">
        <v>238</v>
      </c>
      <c r="D437" s="171"/>
    </row>
    <row r="438" spans="1:4" ht="30">
      <c r="A438" s="2"/>
      <c r="B438" s="49" t="s">
        <v>34</v>
      </c>
      <c r="C438" s="169">
        <v>0.3</v>
      </c>
      <c r="D438" s="169"/>
    </row>
    <row r="439" spans="1:4">
      <c r="A439" s="2"/>
      <c r="B439" s="49" t="s">
        <v>55</v>
      </c>
      <c r="C439" s="169">
        <f>C404+C403-18.2</f>
        <v>158.25564999999997</v>
      </c>
      <c r="D439" s="169"/>
    </row>
    <row r="440" spans="1:4">
      <c r="A440" s="2"/>
      <c r="B440" s="49" t="s">
        <v>312</v>
      </c>
      <c r="C440" s="169">
        <f>4.1*2.87+3.99*2.87-1.1*2.2+2.91*2.87-2.2</f>
        <v>26.95</v>
      </c>
      <c r="D440" s="169"/>
    </row>
    <row r="441" spans="1:4">
      <c r="A441" s="2"/>
      <c r="B441" s="49" t="s">
        <v>313</v>
      </c>
      <c r="C441" s="169">
        <f>3.37*0.38</f>
        <v>1.2806</v>
      </c>
      <c r="D441" s="169"/>
    </row>
    <row r="442" spans="1:4">
      <c r="A442" s="2"/>
      <c r="B442" s="49"/>
      <c r="C442" s="193"/>
      <c r="D442" s="162"/>
    </row>
    <row r="443" spans="1:4">
      <c r="A443" s="2"/>
      <c r="B443" s="79" t="s">
        <v>10</v>
      </c>
      <c r="C443" s="186"/>
      <c r="D443" s="186"/>
    </row>
    <row r="444" spans="1:4" ht="60">
      <c r="A444" s="2"/>
      <c r="B444" s="49" t="s">
        <v>483</v>
      </c>
      <c r="C444" s="173">
        <v>1</v>
      </c>
      <c r="D444" s="173"/>
    </row>
    <row r="445" spans="1:4" ht="30">
      <c r="A445" s="2"/>
      <c r="B445" s="49" t="s">
        <v>447</v>
      </c>
      <c r="C445" s="173">
        <v>1</v>
      </c>
      <c r="D445" s="173"/>
    </row>
    <row r="446" spans="1:4" ht="45">
      <c r="A446" s="2"/>
      <c r="B446" s="49" t="s">
        <v>161</v>
      </c>
      <c r="C446" s="169">
        <f>C404</f>
        <v>72.52</v>
      </c>
      <c r="D446" s="169"/>
    </row>
    <row r="447" spans="1:4">
      <c r="B447" s="49" t="s">
        <v>78</v>
      </c>
      <c r="C447" s="173">
        <v>2</v>
      </c>
      <c r="D447" s="173"/>
    </row>
    <row r="448" spans="1:4">
      <c r="B448" s="80" t="s">
        <v>32</v>
      </c>
      <c r="C448" s="197" t="s">
        <v>31</v>
      </c>
      <c r="D448" s="197"/>
    </row>
    <row r="449" spans="1:4" ht="30">
      <c r="B449" s="49" t="s">
        <v>445</v>
      </c>
      <c r="C449" s="169">
        <f>7.9*2.49-2.325*0.97</f>
        <v>17.415750000000003</v>
      </c>
      <c r="D449" s="169"/>
    </row>
    <row r="450" spans="1:4" ht="30">
      <c r="B450" s="49" t="s">
        <v>444</v>
      </c>
      <c r="C450" s="173">
        <v>1</v>
      </c>
      <c r="D450" s="173"/>
    </row>
    <row r="451" spans="1:4" ht="17.25" customHeight="1">
      <c r="B451" s="49" t="s">
        <v>64</v>
      </c>
      <c r="C451" s="173">
        <v>1</v>
      </c>
      <c r="D451" s="173"/>
    </row>
    <row r="452" spans="1:4">
      <c r="A452" s="2"/>
      <c r="B452" s="84" t="s">
        <v>513</v>
      </c>
      <c r="C452" s="97"/>
      <c r="D452" s="65"/>
    </row>
    <row r="453" spans="1:4" ht="30">
      <c r="B453" s="49" t="s">
        <v>542</v>
      </c>
      <c r="C453" s="145">
        <f>13+(7*4)</f>
        <v>41</v>
      </c>
      <c r="D453" s="145"/>
    </row>
    <row r="454" spans="1:4" ht="27.75" customHeight="1">
      <c r="B454" s="49" t="s">
        <v>530</v>
      </c>
      <c r="C454" s="145">
        <v>6.5</v>
      </c>
      <c r="D454" s="145"/>
    </row>
    <row r="455" spans="1:4">
      <c r="B455" s="98" t="s">
        <v>519</v>
      </c>
      <c r="C455" s="129"/>
      <c r="D455" s="129"/>
    </row>
    <row r="456" spans="1:4" ht="46.5" customHeight="1">
      <c r="B456" s="48" t="s">
        <v>520</v>
      </c>
      <c r="C456" s="146">
        <f>0.05*17</f>
        <v>0.85000000000000009</v>
      </c>
      <c r="D456" s="146"/>
    </row>
    <row r="457" spans="1:4">
      <c r="B457" s="98" t="s">
        <v>467</v>
      </c>
      <c r="C457" s="129"/>
      <c r="D457" s="129"/>
    </row>
    <row r="458" spans="1:4" ht="36" customHeight="1">
      <c r="A458" s="2"/>
      <c r="B458" s="49" t="s">
        <v>524</v>
      </c>
      <c r="C458" s="174">
        <v>2</v>
      </c>
      <c r="D458" s="174"/>
    </row>
    <row r="460" spans="1:4" ht="23.25">
      <c r="A460" s="5" t="s">
        <v>314</v>
      </c>
      <c r="B460" s="75" t="s">
        <v>0</v>
      </c>
      <c r="C460" s="39"/>
      <c r="D460" s="39"/>
    </row>
    <row r="461" spans="1:4">
      <c r="A461" s="2"/>
      <c r="B461" s="22" t="s">
        <v>43</v>
      </c>
      <c r="C461" s="40">
        <v>2.8849999999999998</v>
      </c>
      <c r="D461" s="40">
        <v>8.0749999999999993</v>
      </c>
    </row>
    <row r="462" spans="1:4">
      <c r="A462" s="2"/>
      <c r="B462" s="22" t="s">
        <v>42</v>
      </c>
      <c r="C462" s="178">
        <f>22.9*3.085-1.9*1.635-2.2</f>
        <v>65.339999999999989</v>
      </c>
      <c r="D462" s="179"/>
    </row>
    <row r="463" spans="1:4">
      <c r="A463" s="2"/>
      <c r="B463" s="22" t="s">
        <v>80</v>
      </c>
      <c r="C463" s="178">
        <f>'[1]2NP DÍLNY'!$D$18</f>
        <v>21.77</v>
      </c>
      <c r="D463" s="179"/>
    </row>
    <row r="464" spans="1:4">
      <c r="A464" s="2"/>
      <c r="B464" s="22" t="s">
        <v>12</v>
      </c>
      <c r="C464" s="194" t="s">
        <v>315</v>
      </c>
      <c r="D464" s="195"/>
    </row>
    <row r="465" spans="1:4">
      <c r="A465" s="2"/>
      <c r="B465" s="48"/>
      <c r="C465" s="161"/>
      <c r="D465" s="162"/>
    </row>
    <row r="466" spans="1:4">
      <c r="A466" s="2"/>
      <c r="B466" s="76" t="s">
        <v>1</v>
      </c>
      <c r="C466" s="161"/>
      <c r="D466" s="162"/>
    </row>
    <row r="467" spans="1:4">
      <c r="A467" s="2"/>
      <c r="B467" s="47" t="s">
        <v>2</v>
      </c>
      <c r="C467" s="41" t="s">
        <v>246</v>
      </c>
      <c r="D467" s="41" t="s">
        <v>247</v>
      </c>
    </row>
    <row r="468" spans="1:4">
      <c r="A468" s="2"/>
      <c r="B468" s="47" t="s">
        <v>3</v>
      </c>
      <c r="C468" s="41"/>
      <c r="D468" s="41" t="s">
        <v>198</v>
      </c>
    </row>
    <row r="469" spans="1:4">
      <c r="A469" s="2"/>
      <c r="B469" s="47" t="s">
        <v>4</v>
      </c>
      <c r="C469" s="41"/>
      <c r="D469" s="41" t="s">
        <v>199</v>
      </c>
    </row>
    <row r="470" spans="1:4" ht="30">
      <c r="A470" s="2"/>
      <c r="B470" s="47" t="s">
        <v>186</v>
      </c>
      <c r="C470" s="41" t="s">
        <v>248</v>
      </c>
      <c r="D470" s="62">
        <f>22.91-1.1</f>
        <v>21.81</v>
      </c>
    </row>
    <row r="471" spans="1:4">
      <c r="A471" s="2"/>
      <c r="B471" s="48"/>
      <c r="C471" s="161"/>
      <c r="D471" s="162"/>
    </row>
    <row r="472" spans="1:4">
      <c r="A472" s="2"/>
      <c r="B472" s="76" t="s">
        <v>17</v>
      </c>
      <c r="C472" s="161"/>
      <c r="D472" s="162"/>
    </row>
    <row r="473" spans="1:4">
      <c r="A473" s="2"/>
      <c r="B473" s="77"/>
      <c r="C473" s="26" t="s">
        <v>244</v>
      </c>
      <c r="D473" s="63" t="s">
        <v>242</v>
      </c>
    </row>
    <row r="474" spans="1:4">
      <c r="A474" s="2"/>
      <c r="B474" s="77" t="s">
        <v>419</v>
      </c>
      <c r="C474" s="26" t="s">
        <v>277</v>
      </c>
      <c r="D474" s="63">
        <v>2</v>
      </c>
    </row>
    <row r="475" spans="1:4">
      <c r="A475" s="2"/>
      <c r="B475" s="77" t="s">
        <v>419</v>
      </c>
      <c r="C475" s="26" t="s">
        <v>449</v>
      </c>
      <c r="D475" s="63">
        <v>1</v>
      </c>
    </row>
    <row r="476" spans="1:4">
      <c r="A476" s="2"/>
      <c r="B476" s="76" t="s">
        <v>5</v>
      </c>
      <c r="C476" s="161"/>
      <c r="D476" s="162"/>
    </row>
    <row r="477" spans="1:4">
      <c r="A477" s="2"/>
      <c r="B477" s="48"/>
      <c r="C477" s="26"/>
      <c r="D477" s="63"/>
    </row>
    <row r="478" spans="1:4">
      <c r="A478" s="2"/>
      <c r="B478" s="76" t="s">
        <v>6</v>
      </c>
      <c r="C478" s="161"/>
      <c r="D478" s="162"/>
    </row>
    <row r="479" spans="1:4" ht="30">
      <c r="A479" s="2"/>
      <c r="B479" s="48" t="s">
        <v>330</v>
      </c>
      <c r="C479" s="173">
        <v>1</v>
      </c>
      <c r="D479" s="173"/>
    </row>
    <row r="480" spans="1:4">
      <c r="A480" s="2"/>
      <c r="B480" s="51" t="s">
        <v>40</v>
      </c>
      <c r="C480" s="184" t="s">
        <v>38</v>
      </c>
      <c r="D480" s="185"/>
    </row>
    <row r="481" spans="1:5">
      <c r="A481" s="2"/>
      <c r="B481" s="26" t="s">
        <v>8</v>
      </c>
      <c r="C481" s="161" t="s">
        <v>333</v>
      </c>
      <c r="D481" s="162"/>
      <c r="E481" s="27"/>
    </row>
    <row r="482" spans="1:5">
      <c r="A482" s="2"/>
      <c r="B482" s="51" t="s">
        <v>36</v>
      </c>
      <c r="C482" s="184" t="s">
        <v>38</v>
      </c>
      <c r="D482" s="185"/>
    </row>
    <row r="483" spans="1:5">
      <c r="A483" s="2"/>
      <c r="B483" s="51" t="s">
        <v>37</v>
      </c>
      <c r="C483" s="184" t="s">
        <v>38</v>
      </c>
      <c r="D483" s="185"/>
    </row>
    <row r="484" spans="1:5">
      <c r="A484" s="2"/>
      <c r="B484" s="51" t="s">
        <v>39</v>
      </c>
      <c r="C484" s="184" t="s">
        <v>38</v>
      </c>
      <c r="D484" s="185"/>
    </row>
    <row r="485" spans="1:5">
      <c r="A485" s="2"/>
      <c r="B485" s="48" t="s">
        <v>9</v>
      </c>
      <c r="C485" s="26" t="s">
        <v>448</v>
      </c>
      <c r="D485" s="63">
        <v>1</v>
      </c>
    </row>
    <row r="486" spans="1:5">
      <c r="A486" s="2"/>
      <c r="B486" s="49"/>
      <c r="C486" s="28"/>
      <c r="D486" s="29"/>
    </row>
    <row r="487" spans="1:5">
      <c r="A487" s="2"/>
      <c r="B487" s="78" t="s">
        <v>33</v>
      </c>
      <c r="C487" s="28"/>
      <c r="D487" s="29"/>
    </row>
    <row r="488" spans="1:5" ht="30">
      <c r="A488" s="2"/>
      <c r="B488" s="49" t="s">
        <v>46</v>
      </c>
      <c r="C488" s="171" t="s">
        <v>238</v>
      </c>
      <c r="D488" s="171"/>
    </row>
    <row r="489" spans="1:5">
      <c r="A489" s="2"/>
      <c r="B489" s="49" t="s">
        <v>55</v>
      </c>
      <c r="C489" s="169">
        <f>C463+C462-8.66</f>
        <v>78.449999999999989</v>
      </c>
      <c r="D489" s="169"/>
    </row>
    <row r="490" spans="1:5">
      <c r="A490" s="2"/>
      <c r="B490" s="49"/>
      <c r="C490" s="193"/>
      <c r="D490" s="162"/>
    </row>
    <row r="491" spans="1:5">
      <c r="A491" s="2"/>
      <c r="B491" s="79" t="s">
        <v>10</v>
      </c>
      <c r="C491" s="186"/>
      <c r="D491" s="186"/>
    </row>
    <row r="492" spans="1:5" ht="60">
      <c r="A492" s="2"/>
      <c r="B492" s="49" t="s">
        <v>483</v>
      </c>
      <c r="C492" s="173">
        <v>1</v>
      </c>
      <c r="D492" s="173"/>
    </row>
    <row r="493" spans="1:5" ht="30">
      <c r="A493" s="2"/>
      <c r="B493" s="49" t="s">
        <v>235</v>
      </c>
      <c r="C493" s="169">
        <f>C463</f>
        <v>21.77</v>
      </c>
      <c r="D493" s="169"/>
    </row>
    <row r="494" spans="1:5">
      <c r="A494" s="2"/>
      <c r="B494" s="84" t="s">
        <v>513</v>
      </c>
      <c r="C494" s="97"/>
      <c r="D494" s="65"/>
    </row>
    <row r="495" spans="1:5" ht="30">
      <c r="B495" s="49" t="s">
        <v>542</v>
      </c>
      <c r="C495" s="145">
        <v>15</v>
      </c>
      <c r="D495" s="145"/>
    </row>
    <row r="496" spans="1:5" ht="27.75" customHeight="1">
      <c r="B496" s="49" t="s">
        <v>530</v>
      </c>
      <c r="C496" s="145">
        <v>3</v>
      </c>
      <c r="D496" s="145"/>
    </row>
    <row r="497" spans="1:4">
      <c r="A497" s="2"/>
      <c r="B497" s="49" t="s">
        <v>64</v>
      </c>
      <c r="C497" s="173">
        <v>1</v>
      </c>
      <c r="D497" s="173"/>
    </row>
    <row r="498" spans="1:4">
      <c r="B498" s="49"/>
      <c r="C498" s="169"/>
      <c r="D498" s="169"/>
    </row>
    <row r="500" spans="1:4" ht="23.25">
      <c r="A500" s="5" t="s">
        <v>316</v>
      </c>
      <c r="B500" s="75" t="s">
        <v>0</v>
      </c>
      <c r="C500" s="39"/>
      <c r="D500" s="39"/>
    </row>
    <row r="501" spans="1:4">
      <c r="A501" s="2"/>
      <c r="B501" s="22" t="s">
        <v>43</v>
      </c>
      <c r="C501" s="40">
        <v>7.93</v>
      </c>
      <c r="D501" s="40">
        <v>11.99</v>
      </c>
    </row>
    <row r="502" spans="1:4">
      <c r="A502" s="2"/>
      <c r="B502" s="22" t="s">
        <v>42</v>
      </c>
      <c r="C502" s="178">
        <f>42.76*3.32-3*2.72*2.63-4.3*2.52-2*0.9*2-2.06*2.3</f>
        <v>101.3284</v>
      </c>
      <c r="D502" s="179"/>
    </row>
    <row r="503" spans="1:4">
      <c r="A503" s="2"/>
      <c r="B503" s="22" t="s">
        <v>80</v>
      </c>
      <c r="C503" s="178">
        <f>'[1]2NP DÍLNY'!$D$19</f>
        <v>98.26</v>
      </c>
      <c r="D503" s="179"/>
    </row>
    <row r="504" spans="1:4">
      <c r="A504" s="2"/>
      <c r="B504" s="22" t="s">
        <v>12</v>
      </c>
      <c r="C504" s="194">
        <v>3.32</v>
      </c>
      <c r="D504" s="195"/>
    </row>
    <row r="505" spans="1:4">
      <c r="A505" s="2"/>
      <c r="B505" s="48"/>
      <c r="C505" s="161"/>
      <c r="D505" s="162"/>
    </row>
    <row r="506" spans="1:4">
      <c r="A506" s="2"/>
      <c r="B506" s="76" t="s">
        <v>1</v>
      </c>
      <c r="C506" s="161"/>
      <c r="D506" s="162"/>
    </row>
    <row r="507" spans="1:4">
      <c r="A507" s="2"/>
      <c r="B507" s="47" t="s">
        <v>2</v>
      </c>
      <c r="C507" s="41" t="s">
        <v>165</v>
      </c>
      <c r="D507" s="41" t="s">
        <v>242</v>
      </c>
    </row>
    <row r="508" spans="1:4">
      <c r="A508" s="2"/>
      <c r="B508" s="47" t="s">
        <v>3</v>
      </c>
      <c r="C508" s="41"/>
      <c r="D508" s="41" t="s">
        <v>198</v>
      </c>
    </row>
    <row r="509" spans="1:4">
      <c r="A509" s="2"/>
      <c r="B509" s="47" t="s">
        <v>4</v>
      </c>
      <c r="C509" s="41"/>
      <c r="D509" s="41" t="s">
        <v>199</v>
      </c>
    </row>
    <row r="510" spans="1:4">
      <c r="A510" s="2"/>
      <c r="B510" s="47" t="s">
        <v>186</v>
      </c>
      <c r="C510" s="41" t="s">
        <v>317</v>
      </c>
      <c r="D510" s="41" t="s">
        <v>242</v>
      </c>
    </row>
    <row r="511" spans="1:4">
      <c r="A511" s="2"/>
      <c r="B511" s="48"/>
      <c r="C511" s="161"/>
      <c r="D511" s="162"/>
    </row>
    <row r="512" spans="1:4">
      <c r="A512" s="2"/>
      <c r="B512" s="76" t="s">
        <v>17</v>
      </c>
      <c r="C512" s="161"/>
      <c r="D512" s="162"/>
    </row>
    <row r="513" spans="1:4">
      <c r="A513" s="2"/>
      <c r="B513" s="77"/>
      <c r="C513" s="26" t="s">
        <v>243</v>
      </c>
      <c r="D513" s="63" t="s">
        <v>242</v>
      </c>
    </row>
    <row r="514" spans="1:4">
      <c r="A514" s="2"/>
      <c r="B514" s="76" t="s">
        <v>5</v>
      </c>
      <c r="C514" s="161"/>
      <c r="D514" s="162"/>
    </row>
    <row r="515" spans="1:4">
      <c r="A515" s="2"/>
      <c r="B515" s="48" t="s">
        <v>293</v>
      </c>
      <c r="C515" s="26" t="s">
        <v>318</v>
      </c>
      <c r="D515" s="63">
        <v>1</v>
      </c>
    </row>
    <row r="516" spans="1:4">
      <c r="A516" s="2"/>
      <c r="B516" s="48" t="s">
        <v>293</v>
      </c>
      <c r="C516" s="26" t="s">
        <v>319</v>
      </c>
      <c r="D516" s="63">
        <v>1</v>
      </c>
    </row>
    <row r="517" spans="1:4">
      <c r="A517" s="2"/>
      <c r="B517" s="76" t="s">
        <v>6</v>
      </c>
      <c r="C517" s="161"/>
      <c r="D517" s="162"/>
    </row>
    <row r="518" spans="1:4" ht="30">
      <c r="A518" s="2"/>
      <c r="B518" s="48" t="s">
        <v>450</v>
      </c>
      <c r="C518" s="173">
        <v>1</v>
      </c>
      <c r="D518" s="173"/>
    </row>
    <row r="519" spans="1:4">
      <c r="A519" s="2"/>
      <c r="B519" s="51" t="s">
        <v>40</v>
      </c>
      <c r="C519" s="184" t="s">
        <v>38</v>
      </c>
      <c r="D519" s="185"/>
    </row>
    <row r="520" spans="1:4">
      <c r="A520" s="2"/>
      <c r="B520" s="51" t="s">
        <v>36</v>
      </c>
      <c r="C520" s="184" t="s">
        <v>38</v>
      </c>
      <c r="D520" s="185"/>
    </row>
    <row r="521" spans="1:4">
      <c r="A521" s="2"/>
      <c r="B521" s="51" t="s">
        <v>39</v>
      </c>
      <c r="C521" s="184" t="s">
        <v>38</v>
      </c>
      <c r="D521" s="185"/>
    </row>
    <row r="522" spans="1:4">
      <c r="A522" s="2"/>
      <c r="B522" s="48" t="s">
        <v>9</v>
      </c>
      <c r="C522" s="26" t="s">
        <v>451</v>
      </c>
      <c r="D522" s="63">
        <v>1</v>
      </c>
    </row>
    <row r="523" spans="1:4">
      <c r="A523" s="2"/>
      <c r="B523" s="49"/>
      <c r="C523" s="26" t="s">
        <v>452</v>
      </c>
      <c r="D523" s="63">
        <v>3</v>
      </c>
    </row>
    <row r="524" spans="1:4" ht="30">
      <c r="A524" s="2"/>
      <c r="B524" s="49"/>
      <c r="C524" s="26" t="s">
        <v>343</v>
      </c>
      <c r="D524" s="24">
        <v>1</v>
      </c>
    </row>
    <row r="525" spans="1:4">
      <c r="A525" s="2"/>
      <c r="B525" s="49"/>
      <c r="C525" s="28"/>
      <c r="D525" s="65"/>
    </row>
    <row r="526" spans="1:4">
      <c r="A526" s="2"/>
      <c r="B526" s="78" t="s">
        <v>33</v>
      </c>
      <c r="C526" s="28"/>
      <c r="D526" s="29"/>
    </row>
    <row r="527" spans="1:4" ht="30">
      <c r="A527" s="2"/>
      <c r="B527" s="49" t="s">
        <v>46</v>
      </c>
      <c r="C527" s="171" t="s">
        <v>238</v>
      </c>
      <c r="D527" s="171"/>
    </row>
    <row r="528" spans="1:4" ht="30">
      <c r="A528" s="2"/>
      <c r="B528" s="49" t="s">
        <v>34</v>
      </c>
      <c r="C528" s="169">
        <v>0.3</v>
      </c>
      <c r="D528" s="169"/>
    </row>
    <row r="529" spans="1:4">
      <c r="A529" s="2"/>
      <c r="B529" s="49" t="s">
        <v>55</v>
      </c>
      <c r="C529" s="169">
        <f>C503+C502</f>
        <v>199.58840000000001</v>
      </c>
      <c r="D529" s="169"/>
    </row>
    <row r="530" spans="1:4">
      <c r="A530" s="2"/>
      <c r="B530" s="49"/>
      <c r="C530" s="193"/>
      <c r="D530" s="162"/>
    </row>
    <row r="531" spans="1:4">
      <c r="A531" s="2"/>
      <c r="B531" s="79" t="s">
        <v>10</v>
      </c>
      <c r="C531" s="186"/>
      <c r="D531" s="186"/>
    </row>
    <row r="532" spans="1:4" ht="30">
      <c r="A532" s="2"/>
      <c r="B532" s="49" t="s">
        <v>86</v>
      </c>
      <c r="C532" s="173">
        <v>1</v>
      </c>
      <c r="D532" s="173"/>
    </row>
    <row r="533" spans="1:4">
      <c r="B533" s="80" t="s">
        <v>32</v>
      </c>
      <c r="C533" s="196" t="s">
        <v>31</v>
      </c>
      <c r="D533" s="196"/>
    </row>
    <row r="534" spans="1:4" ht="30">
      <c r="B534" s="80" t="s">
        <v>525</v>
      </c>
      <c r="C534" s="196" t="s">
        <v>31</v>
      </c>
      <c r="D534" s="196"/>
    </row>
    <row r="535" spans="1:4" ht="30">
      <c r="B535" s="49" t="s">
        <v>72</v>
      </c>
      <c r="C535" s="169">
        <f>0.8*1.2</f>
        <v>0.96</v>
      </c>
      <c r="D535" s="169"/>
    </row>
    <row r="536" spans="1:4">
      <c r="B536" s="49"/>
      <c r="C536" s="169"/>
      <c r="D536" s="169"/>
    </row>
    <row r="538" spans="1:4" ht="23.25">
      <c r="A538" s="5" t="s">
        <v>320</v>
      </c>
      <c r="B538" s="75" t="s">
        <v>0</v>
      </c>
      <c r="C538" s="39"/>
      <c r="D538" s="39"/>
    </row>
    <row r="539" spans="1:4">
      <c r="A539" s="2"/>
      <c r="B539" s="22" t="s">
        <v>43</v>
      </c>
      <c r="C539" s="40">
        <v>2.86</v>
      </c>
      <c r="D539" s="40">
        <v>3.7850000000000001</v>
      </c>
    </row>
    <row r="540" spans="1:4">
      <c r="A540" s="2"/>
      <c r="B540" s="22" t="s">
        <v>42</v>
      </c>
      <c r="C540" s="178">
        <f>14.53*2.93-2.2-0.9*1.95-1.87*1.635</f>
        <v>35.560449999999989</v>
      </c>
      <c r="D540" s="179"/>
    </row>
    <row r="541" spans="1:4">
      <c r="A541" s="2"/>
      <c r="B541" s="22" t="s">
        <v>80</v>
      </c>
      <c r="C541" s="178">
        <f>'[1]2NP DÍLNY'!$D$20</f>
        <v>11.1</v>
      </c>
      <c r="D541" s="179"/>
    </row>
    <row r="542" spans="1:4">
      <c r="A542" s="2"/>
      <c r="B542" s="22" t="s">
        <v>12</v>
      </c>
      <c r="C542" s="194" t="s">
        <v>306</v>
      </c>
      <c r="D542" s="195"/>
    </row>
    <row r="543" spans="1:4">
      <c r="A543" s="2"/>
      <c r="B543" s="48"/>
      <c r="C543" s="161"/>
      <c r="D543" s="162"/>
    </row>
    <row r="544" spans="1:4">
      <c r="A544" s="2"/>
      <c r="B544" s="76" t="s">
        <v>1</v>
      </c>
      <c r="C544" s="161"/>
      <c r="D544" s="162"/>
    </row>
    <row r="545" spans="1:4" ht="30">
      <c r="A545" s="2"/>
      <c r="B545" s="47" t="s">
        <v>2</v>
      </c>
      <c r="C545" s="41" t="s">
        <v>453</v>
      </c>
      <c r="D545" s="41" t="s">
        <v>251</v>
      </c>
    </row>
    <row r="546" spans="1:4">
      <c r="A546" s="2"/>
      <c r="B546" s="47" t="s">
        <v>3</v>
      </c>
      <c r="C546" s="41"/>
      <c r="D546" s="41" t="s">
        <v>198</v>
      </c>
    </row>
    <row r="547" spans="1:4">
      <c r="A547" s="2"/>
      <c r="B547" s="47" t="s">
        <v>4</v>
      </c>
      <c r="C547" s="41"/>
      <c r="D547" s="41" t="s">
        <v>199</v>
      </c>
    </row>
    <row r="548" spans="1:4">
      <c r="A548" s="2"/>
      <c r="B548" s="47" t="s">
        <v>186</v>
      </c>
      <c r="C548" s="41" t="s">
        <v>188</v>
      </c>
      <c r="D548" s="62">
        <f>14.83-1</f>
        <v>13.83</v>
      </c>
    </row>
    <row r="549" spans="1:4">
      <c r="A549" s="2"/>
      <c r="B549" s="48"/>
      <c r="C549" s="161"/>
      <c r="D549" s="162"/>
    </row>
    <row r="550" spans="1:4">
      <c r="A550" s="2"/>
      <c r="B550" s="76" t="s">
        <v>17</v>
      </c>
      <c r="C550" s="161"/>
      <c r="D550" s="162"/>
    </row>
    <row r="551" spans="1:4">
      <c r="A551" s="2"/>
      <c r="B551" s="77"/>
      <c r="C551" s="26" t="s">
        <v>244</v>
      </c>
      <c r="D551" s="63" t="s">
        <v>242</v>
      </c>
    </row>
    <row r="552" spans="1:4">
      <c r="A552" s="2"/>
      <c r="B552" s="76" t="s">
        <v>5</v>
      </c>
      <c r="C552" s="161"/>
      <c r="D552" s="162"/>
    </row>
    <row r="553" spans="1:4">
      <c r="A553" s="2"/>
      <c r="B553" s="48"/>
      <c r="C553" s="28"/>
      <c r="D553" s="63"/>
    </row>
    <row r="554" spans="1:4">
      <c r="A554" s="2"/>
      <c r="B554" s="76" t="s">
        <v>6</v>
      </c>
      <c r="C554" s="161"/>
      <c r="D554" s="162"/>
    </row>
    <row r="555" spans="1:4" ht="30">
      <c r="A555" s="2"/>
      <c r="B555" s="48" t="s">
        <v>454</v>
      </c>
      <c r="C555" s="173">
        <v>1</v>
      </c>
      <c r="D555" s="173"/>
    </row>
    <row r="556" spans="1:4">
      <c r="A556" s="2"/>
      <c r="B556" s="51" t="s">
        <v>36</v>
      </c>
      <c r="C556" s="184" t="s">
        <v>38</v>
      </c>
      <c r="D556" s="185"/>
    </row>
    <row r="557" spans="1:4">
      <c r="A557" s="2"/>
      <c r="B557" s="51" t="s">
        <v>39</v>
      </c>
      <c r="C557" s="184" t="s">
        <v>38</v>
      </c>
      <c r="D557" s="185"/>
    </row>
    <row r="558" spans="1:4">
      <c r="A558" s="2"/>
      <c r="B558" s="48" t="s">
        <v>9</v>
      </c>
      <c r="C558" s="26" t="s">
        <v>455</v>
      </c>
      <c r="D558" s="63">
        <v>1</v>
      </c>
    </row>
    <row r="559" spans="1:4">
      <c r="A559" s="2"/>
      <c r="B559" s="78" t="s">
        <v>33</v>
      </c>
      <c r="C559" s="28"/>
      <c r="D559" s="29"/>
    </row>
    <row r="560" spans="1:4" ht="30">
      <c r="A560" s="2"/>
      <c r="B560" s="49" t="s">
        <v>46</v>
      </c>
      <c r="C560" s="171" t="s">
        <v>238</v>
      </c>
      <c r="D560" s="171"/>
    </row>
    <row r="561" spans="1:4">
      <c r="A561" s="2"/>
      <c r="B561" s="49" t="s">
        <v>55</v>
      </c>
      <c r="C561" s="169">
        <f>C541+C540</f>
        <v>46.66044999999999</v>
      </c>
      <c r="D561" s="169"/>
    </row>
    <row r="562" spans="1:4">
      <c r="A562" s="2"/>
      <c r="B562" s="49"/>
      <c r="C562" s="193"/>
      <c r="D562" s="162"/>
    </row>
    <row r="563" spans="1:4">
      <c r="A563" s="2"/>
      <c r="B563" s="79" t="s">
        <v>10</v>
      </c>
      <c r="C563" s="186"/>
      <c r="D563" s="186"/>
    </row>
    <row r="564" spans="1:4" ht="60">
      <c r="A564" s="2"/>
      <c r="B564" s="49" t="s">
        <v>483</v>
      </c>
      <c r="C564" s="173">
        <v>1</v>
      </c>
      <c r="D564" s="173"/>
    </row>
    <row r="565" spans="1:4" ht="45">
      <c r="A565" s="2"/>
      <c r="B565" s="49" t="s">
        <v>456</v>
      </c>
      <c r="C565" s="169">
        <f>C541</f>
        <v>11.1</v>
      </c>
      <c r="D565" s="169"/>
    </row>
    <row r="566" spans="1:4">
      <c r="A566" s="2"/>
      <c r="B566" s="84" t="s">
        <v>513</v>
      </c>
      <c r="C566" s="97"/>
      <c r="D566" s="65"/>
    </row>
    <row r="567" spans="1:4" ht="30">
      <c r="B567" s="49" t="s">
        <v>542</v>
      </c>
      <c r="C567" s="145">
        <v>1.2</v>
      </c>
      <c r="D567" s="145"/>
    </row>
    <row r="568" spans="1:4" ht="27.75" customHeight="1">
      <c r="B568" s="49" t="s">
        <v>530</v>
      </c>
      <c r="C568" s="145">
        <v>3</v>
      </c>
      <c r="D568" s="145"/>
    </row>
    <row r="569" spans="1:4">
      <c r="A569" s="2"/>
      <c r="B569" s="49" t="s">
        <v>64</v>
      </c>
      <c r="C569" s="173">
        <v>1</v>
      </c>
      <c r="D569" s="173"/>
    </row>
    <row r="570" spans="1:4">
      <c r="B570" s="49"/>
      <c r="C570" s="173"/>
      <c r="D570" s="173"/>
    </row>
  </sheetData>
  <mergeCells count="358">
    <mergeCell ref="C58:D58"/>
    <mergeCell ref="C40:D40"/>
    <mergeCell ref="C41:D41"/>
    <mergeCell ref="C42:D42"/>
    <mergeCell ref="C43:D43"/>
    <mergeCell ref="C46:D46"/>
    <mergeCell ref="C91:D91"/>
    <mergeCell ref="C92:D92"/>
    <mergeCell ref="C65:D65"/>
    <mergeCell ref="C79:D79"/>
    <mergeCell ref="C80:D80"/>
    <mergeCell ref="C70:D70"/>
    <mergeCell ref="C71:D71"/>
    <mergeCell ref="C72:D72"/>
    <mergeCell ref="C73:D73"/>
    <mergeCell ref="C74:D74"/>
    <mergeCell ref="C44:D44"/>
    <mergeCell ref="C45:D45"/>
    <mergeCell ref="C47:D47"/>
    <mergeCell ref="C48:D48"/>
    <mergeCell ref="C66:D66"/>
    <mergeCell ref="C53:D53"/>
    <mergeCell ref="C56:D56"/>
    <mergeCell ref="C50:D50"/>
    <mergeCell ref="C63:D63"/>
    <mergeCell ref="C161:D161"/>
    <mergeCell ref="C158:D158"/>
    <mergeCell ref="C94:D94"/>
    <mergeCell ref="C95:D95"/>
    <mergeCell ref="C127:D127"/>
    <mergeCell ref="C121:D121"/>
    <mergeCell ref="C118:D118"/>
    <mergeCell ref="C119:D119"/>
    <mergeCell ref="C159:D159"/>
    <mergeCell ref="C130:D130"/>
    <mergeCell ref="C131:D131"/>
    <mergeCell ref="C132:D132"/>
    <mergeCell ref="C108:D108"/>
    <mergeCell ref="C165:D165"/>
    <mergeCell ref="C168:D168"/>
    <mergeCell ref="C169:D169"/>
    <mergeCell ref="C170:D170"/>
    <mergeCell ref="C166:D166"/>
    <mergeCell ref="C98:D98"/>
    <mergeCell ref="C60:D60"/>
    <mergeCell ref="C139:D139"/>
    <mergeCell ref="C140:D140"/>
    <mergeCell ref="C141:D141"/>
    <mergeCell ref="C142:D142"/>
    <mergeCell ref="C134:D134"/>
    <mergeCell ref="C115:D115"/>
    <mergeCell ref="C110:D110"/>
    <mergeCell ref="C111:D111"/>
    <mergeCell ref="C112:D112"/>
    <mergeCell ref="C114:D114"/>
    <mergeCell ref="C125:D125"/>
    <mergeCell ref="C113:D113"/>
    <mergeCell ref="C96:D96"/>
    <mergeCell ref="D102:E102"/>
    <mergeCell ref="C61:D61"/>
    <mergeCell ref="C62:D62"/>
    <mergeCell ref="C93:D93"/>
    <mergeCell ref="C171:D171"/>
    <mergeCell ref="C19:D19"/>
    <mergeCell ref="C20:D20"/>
    <mergeCell ref="C25:D25"/>
    <mergeCell ref="C26:D26"/>
    <mergeCell ref="C27:D27"/>
    <mergeCell ref="C29:D29"/>
    <mergeCell ref="C106:D106"/>
    <mergeCell ref="C109:D109"/>
    <mergeCell ref="C107:D107"/>
    <mergeCell ref="C88:D88"/>
    <mergeCell ref="C52:D52"/>
    <mergeCell ref="C51:D51"/>
    <mergeCell ref="C54:D54"/>
    <mergeCell ref="C122:D122"/>
    <mergeCell ref="C123:D123"/>
    <mergeCell ref="C128:D128"/>
    <mergeCell ref="C160:D160"/>
    <mergeCell ref="C150:D150"/>
    <mergeCell ref="C147:D147"/>
    <mergeCell ref="C148:D148"/>
    <mergeCell ref="C138:D138"/>
    <mergeCell ref="C57:D57"/>
    <mergeCell ref="C164:D164"/>
    <mergeCell ref="C1:D1"/>
    <mergeCell ref="C10:D10"/>
    <mergeCell ref="C11:D11"/>
    <mergeCell ref="C12:D12"/>
    <mergeCell ref="C13:D13"/>
    <mergeCell ref="C14:D14"/>
    <mergeCell ref="C22:D22"/>
    <mergeCell ref="C36:D36"/>
    <mergeCell ref="C39:D39"/>
    <mergeCell ref="C30:D30"/>
    <mergeCell ref="C32:D32"/>
    <mergeCell ref="C31:D31"/>
    <mergeCell ref="C38:D38"/>
    <mergeCell ref="C28:D28"/>
    <mergeCell ref="C37:D37"/>
    <mergeCell ref="C182:D182"/>
    <mergeCell ref="C183:D183"/>
    <mergeCell ref="C184:D184"/>
    <mergeCell ref="C189:D189"/>
    <mergeCell ref="C190:D190"/>
    <mergeCell ref="C198:D198"/>
    <mergeCell ref="C176:D176"/>
    <mergeCell ref="C172:D172"/>
    <mergeCell ref="C173:D173"/>
    <mergeCell ref="C174:D174"/>
    <mergeCell ref="C228:D228"/>
    <mergeCell ref="C116:D116"/>
    <mergeCell ref="C117:D117"/>
    <mergeCell ref="C175:D175"/>
    <mergeCell ref="C217:D217"/>
    <mergeCell ref="C126:D126"/>
    <mergeCell ref="C212:D212"/>
    <mergeCell ref="C216:D216"/>
    <mergeCell ref="C219:D219"/>
    <mergeCell ref="C226:D226"/>
    <mergeCell ref="C210:D210"/>
    <mergeCell ref="C211:D211"/>
    <mergeCell ref="C213:D213"/>
    <mergeCell ref="C214:D214"/>
    <mergeCell ref="C215:D215"/>
    <mergeCell ref="C200:D200"/>
    <mergeCell ref="C201:D201"/>
    <mergeCell ref="C202:D202"/>
    <mergeCell ref="C203:D203"/>
    <mergeCell ref="C204:D204"/>
    <mergeCell ref="C205:D205"/>
    <mergeCell ref="C167:D167"/>
    <mergeCell ref="C180:D180"/>
    <mergeCell ref="C181:D181"/>
    <mergeCell ref="C232:D232"/>
    <mergeCell ref="C233:D233"/>
    <mergeCell ref="C234:D234"/>
    <mergeCell ref="C235:D235"/>
    <mergeCell ref="C236:D236"/>
    <mergeCell ref="C241:D241"/>
    <mergeCell ref="C242:D242"/>
    <mergeCell ref="C245:D245"/>
    <mergeCell ref="C247:D247"/>
    <mergeCell ref="C260:D260"/>
    <mergeCell ref="C261:D261"/>
    <mergeCell ref="C265:D265"/>
    <mergeCell ref="C255:D255"/>
    <mergeCell ref="C256:D256"/>
    <mergeCell ref="C257:D257"/>
    <mergeCell ref="C258:D258"/>
    <mergeCell ref="C259:D259"/>
    <mergeCell ref="C248:D248"/>
    <mergeCell ref="C249:D249"/>
    <mergeCell ref="C250:D250"/>
    <mergeCell ref="C285:D285"/>
    <mergeCell ref="C286:D286"/>
    <mergeCell ref="C266:D266"/>
    <mergeCell ref="C267:D267"/>
    <mergeCell ref="C268:D268"/>
    <mergeCell ref="C269:D269"/>
    <mergeCell ref="C274:D274"/>
    <mergeCell ref="C275:D275"/>
    <mergeCell ref="C277:D277"/>
    <mergeCell ref="C280:D280"/>
    <mergeCell ref="C281:D281"/>
    <mergeCell ref="C303:D303"/>
    <mergeCell ref="C323:D323"/>
    <mergeCell ref="C327:D327"/>
    <mergeCell ref="C305:D305"/>
    <mergeCell ref="C282:D282"/>
    <mergeCell ref="C304:D304"/>
    <mergeCell ref="C324:D324"/>
    <mergeCell ref="C325:D325"/>
    <mergeCell ref="C306:D306"/>
    <mergeCell ref="C308:D308"/>
    <mergeCell ref="C309:D309"/>
    <mergeCell ref="C310:D310"/>
    <mergeCell ref="C312:D312"/>
    <mergeCell ref="C307:D307"/>
    <mergeCell ref="C295:D295"/>
    <mergeCell ref="C294:D294"/>
    <mergeCell ref="C296:D296"/>
    <mergeCell ref="C297:D297"/>
    <mergeCell ref="C298:D298"/>
    <mergeCell ref="C299:D299"/>
    <mergeCell ref="C301:D301"/>
    <mergeCell ref="C302:D302"/>
    <mergeCell ref="C283:D283"/>
    <mergeCell ref="C284:D284"/>
    <mergeCell ref="C352:D352"/>
    <mergeCell ref="C353:D353"/>
    <mergeCell ref="C355:D355"/>
    <mergeCell ref="C346:D346"/>
    <mergeCell ref="C347:D347"/>
    <mergeCell ref="C348:D348"/>
    <mergeCell ref="C349:D349"/>
    <mergeCell ref="C331:D331"/>
    <mergeCell ref="C332:D332"/>
    <mergeCell ref="C333:D333"/>
    <mergeCell ref="C334:D334"/>
    <mergeCell ref="C335:D335"/>
    <mergeCell ref="C340:D340"/>
    <mergeCell ref="C341:D341"/>
    <mergeCell ref="C343:D343"/>
    <mergeCell ref="C345:D345"/>
    <mergeCell ref="C368:D368"/>
    <mergeCell ref="C373:D373"/>
    <mergeCell ref="C364:D364"/>
    <mergeCell ref="C365:D365"/>
    <mergeCell ref="C360:D360"/>
    <mergeCell ref="C366:D366"/>
    <mergeCell ref="C367:D367"/>
    <mergeCell ref="C356:D356"/>
    <mergeCell ref="C357:D357"/>
    <mergeCell ref="C358:D358"/>
    <mergeCell ref="C359:D359"/>
    <mergeCell ref="C385:D385"/>
    <mergeCell ref="C387:D387"/>
    <mergeCell ref="C388:D388"/>
    <mergeCell ref="C389:D389"/>
    <mergeCell ref="C407:D407"/>
    <mergeCell ref="C412:D412"/>
    <mergeCell ref="C413:D413"/>
    <mergeCell ref="C393:D393"/>
    <mergeCell ref="C398:D398"/>
    <mergeCell ref="C399:D399"/>
    <mergeCell ref="C390:D390"/>
    <mergeCell ref="C391:D391"/>
    <mergeCell ref="C392:D392"/>
    <mergeCell ref="C397:D397"/>
    <mergeCell ref="C386:D386"/>
    <mergeCell ref="C498:D498"/>
    <mergeCell ref="C448:D448"/>
    <mergeCell ref="C458:D458"/>
    <mergeCell ref="C502:D502"/>
    <mergeCell ref="C503:D503"/>
    <mergeCell ref="C497:D497"/>
    <mergeCell ref="C488:D488"/>
    <mergeCell ref="C489:D489"/>
    <mergeCell ref="C490:D490"/>
    <mergeCell ref="C491:D491"/>
    <mergeCell ref="C492:D492"/>
    <mergeCell ref="C493:D493"/>
    <mergeCell ref="C479:D479"/>
    <mergeCell ref="C480:D480"/>
    <mergeCell ref="C482:D482"/>
    <mergeCell ref="C483:D483"/>
    <mergeCell ref="C484:D484"/>
    <mergeCell ref="C462:D462"/>
    <mergeCell ref="C463:D463"/>
    <mergeCell ref="C464:D464"/>
    <mergeCell ref="C465:D465"/>
    <mergeCell ref="C466:D466"/>
    <mergeCell ref="C471:D471"/>
    <mergeCell ref="C472:D472"/>
    <mergeCell ref="C520:D520"/>
    <mergeCell ref="C521:D521"/>
    <mergeCell ref="C527:D527"/>
    <mergeCell ref="C504:D504"/>
    <mergeCell ref="C505:D505"/>
    <mergeCell ref="C506:D506"/>
    <mergeCell ref="C511:D511"/>
    <mergeCell ref="C512:D512"/>
    <mergeCell ref="C514:D514"/>
    <mergeCell ref="C517:D517"/>
    <mergeCell ref="C518:D518"/>
    <mergeCell ref="C519:D519"/>
    <mergeCell ref="C540:D540"/>
    <mergeCell ref="C541:D541"/>
    <mergeCell ref="C542:D542"/>
    <mergeCell ref="C543:D543"/>
    <mergeCell ref="C544:D544"/>
    <mergeCell ref="C528:D528"/>
    <mergeCell ref="C529:D529"/>
    <mergeCell ref="C530:D530"/>
    <mergeCell ref="C531:D531"/>
    <mergeCell ref="C532:D532"/>
    <mergeCell ref="C536:D536"/>
    <mergeCell ref="C533:D533"/>
    <mergeCell ref="C535:D535"/>
    <mergeCell ref="C534:D534"/>
    <mergeCell ref="C564:D564"/>
    <mergeCell ref="C565:D565"/>
    <mergeCell ref="C569:D569"/>
    <mergeCell ref="C570:D570"/>
    <mergeCell ref="C560:D560"/>
    <mergeCell ref="C561:D561"/>
    <mergeCell ref="C562:D562"/>
    <mergeCell ref="C563:D563"/>
    <mergeCell ref="C549:D549"/>
    <mergeCell ref="C550:D550"/>
    <mergeCell ref="C552:D552"/>
    <mergeCell ref="C554:D554"/>
    <mergeCell ref="C555:D555"/>
    <mergeCell ref="C556:D556"/>
    <mergeCell ref="C557:D557"/>
    <mergeCell ref="C374:D374"/>
    <mergeCell ref="C379:D379"/>
    <mergeCell ref="C381:D381"/>
    <mergeCell ref="C403:D403"/>
    <mergeCell ref="C404:D404"/>
    <mergeCell ref="C405:D405"/>
    <mergeCell ref="C406:D406"/>
    <mergeCell ref="C376:D376"/>
    <mergeCell ref="C481:D481"/>
    <mergeCell ref="C476:D476"/>
    <mergeCell ref="C478:D478"/>
    <mergeCell ref="C443:D443"/>
    <mergeCell ref="C444:D444"/>
    <mergeCell ref="C445:D445"/>
    <mergeCell ref="C446:D446"/>
    <mergeCell ref="C447:D447"/>
    <mergeCell ref="C451:D451"/>
    <mergeCell ref="C450:D450"/>
    <mergeCell ref="C449:D449"/>
    <mergeCell ref="C457:D457"/>
    <mergeCell ref="C453:D453"/>
    <mergeCell ref="C454:D454"/>
    <mergeCell ref="C378:D378"/>
    <mergeCell ref="C384:D384"/>
    <mergeCell ref="C437:D437"/>
    <mergeCell ref="C439:D439"/>
    <mergeCell ref="C440:D440"/>
    <mergeCell ref="C442:D442"/>
    <mergeCell ref="C441:D441"/>
    <mergeCell ref="C438:D438"/>
    <mergeCell ref="C419:D419"/>
    <mergeCell ref="C423:D423"/>
    <mergeCell ref="C424:D424"/>
    <mergeCell ref="C425:D425"/>
    <mergeCell ref="C426:D426"/>
    <mergeCell ref="C427:D427"/>
    <mergeCell ref="C428:D428"/>
    <mergeCell ref="C495:D495"/>
    <mergeCell ref="C496:D496"/>
    <mergeCell ref="C567:D567"/>
    <mergeCell ref="C568:D568"/>
    <mergeCell ref="C220:D220"/>
    <mergeCell ref="C221:D221"/>
    <mergeCell ref="C222:D222"/>
    <mergeCell ref="C317:D317"/>
    <mergeCell ref="C318:D318"/>
    <mergeCell ref="C319:D319"/>
    <mergeCell ref="C395:D395"/>
    <mergeCell ref="C396:D396"/>
    <mergeCell ref="C223:D223"/>
    <mergeCell ref="C224:D224"/>
    <mergeCell ref="C320:D320"/>
    <mergeCell ref="C321:D321"/>
    <mergeCell ref="C313:D313"/>
    <mergeCell ref="C314:D314"/>
    <mergeCell ref="C315:D315"/>
    <mergeCell ref="C455:D455"/>
    <mergeCell ref="C456:D456"/>
    <mergeCell ref="C326:D326"/>
    <mergeCell ref="C311:D311"/>
    <mergeCell ref="C380:D380"/>
  </mergeCells>
  <phoneticPr fontId="8" type="noConversion"/>
  <pageMargins left="0.70866141732283472" right="0.70866141732283472" top="0.78740157480314965" bottom="0.78740157480314965" header="0.31496062992125984" footer="0.31496062992125984"/>
  <pageSetup paperSize="9" scale="54" fitToHeight="0" orientation="portrait" verticalDpi="1200" r:id="rId1"/>
  <rowBreaks count="11" manualBreakCount="11">
    <brk id="66" max="3" man="1"/>
    <brk id="134" max="3" man="1"/>
    <brk id="176" max="3" man="1"/>
    <brk id="228" max="3" man="1"/>
    <brk id="261" max="3" man="1"/>
    <brk id="327" max="3" man="1"/>
    <brk id="360" max="3" man="1"/>
    <brk id="399" max="3" man="1"/>
    <brk id="458" max="3" man="1"/>
    <brk id="498" max="3" man="1"/>
    <brk id="536" max="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5328C-7CD0-4F2D-89ED-F66CD1217E9F}">
  <dimension ref="A4:E34"/>
  <sheetViews>
    <sheetView workbookViewId="0">
      <selection activeCell="D42" sqref="D42"/>
    </sheetView>
  </sheetViews>
  <sheetFormatPr defaultRowHeight="15"/>
  <cols>
    <col min="3" max="3" width="39.85546875" customWidth="1"/>
    <col min="4" max="4" width="39.7109375" customWidth="1"/>
    <col min="5" max="5" width="36.5703125" customWidth="1"/>
  </cols>
  <sheetData>
    <row r="4" spans="1:5" ht="45">
      <c r="C4" s="2" t="s">
        <v>602</v>
      </c>
      <c r="D4" s="2" t="s">
        <v>603</v>
      </c>
      <c r="E4" s="2" t="s">
        <v>604</v>
      </c>
    </row>
    <row r="5" spans="1:5" ht="15.75" thickBot="1"/>
    <row r="6" spans="1:5" ht="15.75" thickBot="1">
      <c r="A6" s="86" t="s">
        <v>307</v>
      </c>
      <c r="B6" s="87"/>
      <c r="C6" s="88">
        <f>SUM(C8:C28)</f>
        <v>360.09999999999991</v>
      </c>
      <c r="D6" s="89">
        <f>SUM(D8:D28)</f>
        <v>148.00000000000003</v>
      </c>
      <c r="E6" s="90">
        <f>SUM(E8:E28)</f>
        <v>925</v>
      </c>
    </row>
    <row r="8" spans="1:5">
      <c r="B8" s="91" t="s">
        <v>19</v>
      </c>
      <c r="C8">
        <f>2*3.35+1+2*3.96</f>
        <v>15.620000000000001</v>
      </c>
      <c r="D8">
        <f>E8*0.08*2</f>
        <v>2.4</v>
      </c>
      <c r="E8">
        <v>15</v>
      </c>
    </row>
    <row r="9" spans="1:5">
      <c r="B9" s="91" t="s">
        <v>22</v>
      </c>
      <c r="C9">
        <f>4*4.26+2</f>
        <v>19.04</v>
      </c>
      <c r="D9">
        <f>E9*0.08*2</f>
        <v>1.6</v>
      </c>
      <c r="E9">
        <v>10</v>
      </c>
    </row>
    <row r="10" spans="1:5">
      <c r="B10" s="91" t="s">
        <v>30</v>
      </c>
      <c r="C10">
        <f>2*3.96+2*5.3+2*2.8</f>
        <v>24.119999999999997</v>
      </c>
      <c r="D10">
        <f>E10*0.08*2</f>
        <v>6.24</v>
      </c>
      <c r="E10">
        <f>13*3</f>
        <v>39</v>
      </c>
    </row>
    <row r="11" spans="1:5">
      <c r="B11" s="91" t="s">
        <v>44</v>
      </c>
      <c r="C11">
        <v>5</v>
      </c>
      <c r="D11">
        <f t="shared" ref="D11:D27" si="0">E11*0.08*2</f>
        <v>6.4</v>
      </c>
      <c r="E11">
        <f>2*20</f>
        <v>40</v>
      </c>
    </row>
    <row r="12" spans="1:5">
      <c r="B12" s="91" t="s">
        <v>52</v>
      </c>
      <c r="C12">
        <f>2*8.2</f>
        <v>16.399999999999999</v>
      </c>
      <c r="D12">
        <f t="shared" si="0"/>
        <v>3.2</v>
      </c>
      <c r="E12">
        <v>20</v>
      </c>
    </row>
    <row r="13" spans="1:5">
      <c r="B13" s="91" t="s">
        <v>57</v>
      </c>
      <c r="C13">
        <v>5</v>
      </c>
      <c r="D13">
        <f t="shared" si="0"/>
        <v>12.8</v>
      </c>
      <c r="E13">
        <f>4*20</f>
        <v>80</v>
      </c>
    </row>
    <row r="14" spans="1:5">
      <c r="B14" s="91" t="s">
        <v>76</v>
      </c>
      <c r="C14">
        <v>5</v>
      </c>
      <c r="D14">
        <f t="shared" si="0"/>
        <v>6.4</v>
      </c>
      <c r="E14">
        <f>2*20</f>
        <v>40</v>
      </c>
    </row>
    <row r="15" spans="1:5">
      <c r="B15" s="91" t="s">
        <v>81</v>
      </c>
      <c r="C15">
        <f>2*8.2</f>
        <v>16.399999999999999</v>
      </c>
      <c r="D15">
        <f t="shared" si="0"/>
        <v>3.2</v>
      </c>
      <c r="E15">
        <v>20</v>
      </c>
    </row>
    <row r="16" spans="1:5">
      <c r="B16" s="91" t="s">
        <v>83</v>
      </c>
      <c r="C16">
        <f>5+4.26+4.26</f>
        <v>13.52</v>
      </c>
      <c r="D16">
        <f t="shared" si="0"/>
        <v>3.2</v>
      </c>
      <c r="E16">
        <f>2*10</f>
        <v>20</v>
      </c>
    </row>
    <row r="17" spans="2:5">
      <c r="B17" s="91" t="s">
        <v>90</v>
      </c>
      <c r="C17">
        <v>5</v>
      </c>
      <c r="D17">
        <f t="shared" si="0"/>
        <v>1.6</v>
      </c>
      <c r="E17">
        <v>10</v>
      </c>
    </row>
    <row r="18" spans="2:5">
      <c r="B18" s="91" t="s">
        <v>457</v>
      </c>
      <c r="C18">
        <v>8</v>
      </c>
      <c r="D18">
        <f t="shared" si="0"/>
        <v>5.76</v>
      </c>
      <c r="E18">
        <f>2*18</f>
        <v>36</v>
      </c>
    </row>
    <row r="19" spans="2:5">
      <c r="B19" s="91" t="s">
        <v>231</v>
      </c>
      <c r="C19">
        <f>1.2+6</f>
        <v>7.2</v>
      </c>
      <c r="D19">
        <f t="shared" si="0"/>
        <v>4.4800000000000004</v>
      </c>
      <c r="E19">
        <v>28</v>
      </c>
    </row>
    <row r="20" spans="2:5">
      <c r="B20" s="91" t="s">
        <v>245</v>
      </c>
      <c r="C20">
        <f>16</f>
        <v>16</v>
      </c>
      <c r="D20">
        <f t="shared" si="0"/>
        <v>13.44</v>
      </c>
      <c r="E20">
        <f>3*28</f>
        <v>84</v>
      </c>
    </row>
    <row r="21" spans="2:5">
      <c r="B21" s="91" t="s">
        <v>261</v>
      </c>
      <c r="C21">
        <f>9+4</f>
        <v>13</v>
      </c>
      <c r="D21">
        <f t="shared" si="0"/>
        <v>2.4</v>
      </c>
      <c r="E21">
        <v>15</v>
      </c>
    </row>
    <row r="22" spans="2:5">
      <c r="B22" s="91" t="s">
        <v>272</v>
      </c>
      <c r="C22">
        <f>2*8.5+4*2.3</f>
        <v>26.2</v>
      </c>
      <c r="D22">
        <f t="shared" si="0"/>
        <v>16.64</v>
      </c>
      <c r="E22">
        <f>4*26</f>
        <v>104</v>
      </c>
    </row>
    <row r="23" spans="2:5">
      <c r="B23" s="91" t="s">
        <v>284</v>
      </c>
      <c r="C23">
        <v>5</v>
      </c>
      <c r="D23">
        <f t="shared" si="0"/>
        <v>8.32</v>
      </c>
      <c r="E23">
        <f>2*26</f>
        <v>52</v>
      </c>
    </row>
    <row r="24" spans="2:5">
      <c r="B24" s="91" t="s">
        <v>290</v>
      </c>
      <c r="C24">
        <f>8+2.5+2.5+1.2</f>
        <v>14.2</v>
      </c>
      <c r="D24">
        <f t="shared" si="0"/>
        <v>11.200000000000001</v>
      </c>
      <c r="E24">
        <f>26+18+26</f>
        <v>70</v>
      </c>
    </row>
    <row r="25" spans="2:5">
      <c r="B25" s="91" t="s">
        <v>308</v>
      </c>
      <c r="C25">
        <f>20+3.5+3.5+3.5+3.5</f>
        <v>34</v>
      </c>
      <c r="D25">
        <f t="shared" si="0"/>
        <v>12.48</v>
      </c>
      <c r="E25">
        <f>26*3</f>
        <v>78</v>
      </c>
    </row>
    <row r="26" spans="2:5">
      <c r="B26" s="91" t="s">
        <v>314</v>
      </c>
      <c r="C26">
        <f>11+11+2.6+2.6</f>
        <v>27.200000000000003</v>
      </c>
      <c r="D26">
        <f t="shared" si="0"/>
        <v>4.16</v>
      </c>
      <c r="E26">
        <v>26</v>
      </c>
    </row>
    <row r="27" spans="2:5">
      <c r="B27" s="91" t="s">
        <v>316</v>
      </c>
      <c r="C27">
        <f>27+27+2.5+2.5+2.5+2.5+1+1.5+1.5+2.5+2.5</f>
        <v>73</v>
      </c>
      <c r="D27">
        <f t="shared" si="0"/>
        <v>17.920000000000002</v>
      </c>
      <c r="E27">
        <f>26+26+30+30</f>
        <v>112</v>
      </c>
    </row>
    <row r="28" spans="2:5">
      <c r="B28" s="91" t="s">
        <v>320</v>
      </c>
      <c r="C28">
        <f>5+2.5+2.5+1.2</f>
        <v>11.2</v>
      </c>
      <c r="D28">
        <f>E28*0.08*2</f>
        <v>4.16</v>
      </c>
      <c r="E28">
        <v>26</v>
      </c>
    </row>
    <row r="29" spans="2:5">
      <c r="B29" s="91"/>
    </row>
    <row r="30" spans="2:5">
      <c r="B30" s="91" t="s">
        <v>460</v>
      </c>
      <c r="C30" s="93">
        <f>360*30</f>
        <v>10800</v>
      </c>
      <c r="D30" s="93">
        <f>148*15</f>
        <v>2220</v>
      </c>
      <c r="E30" s="93">
        <f>925*40</f>
        <v>37000</v>
      </c>
    </row>
    <row r="31" spans="2:5">
      <c r="B31" s="94" t="s">
        <v>307</v>
      </c>
      <c r="C31" s="95">
        <f>SUM(C30:E30)</f>
        <v>50020</v>
      </c>
    </row>
    <row r="32" spans="2:5">
      <c r="B32" s="91"/>
    </row>
    <row r="33" spans="2:3" ht="15.75" thickBot="1">
      <c r="B33" s="91" t="s">
        <v>461</v>
      </c>
    </row>
    <row r="34" spans="2:3" ht="15.75" thickBot="1">
      <c r="C34" s="88">
        <f>2*56+16</f>
        <v>128</v>
      </c>
    </row>
  </sheetData>
  <phoneticPr fontId="8" type="noConversion"/>
  <pageMargins left="0.7" right="0.7" top="0.78740157499999996" bottom="0.78740157499999996" header="0.3" footer="0.3"/>
  <ignoredErrors>
    <ignoredError sqref="B17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C8C6F-4280-499A-94C6-55436894E089}">
  <dimension ref="B3:H17"/>
  <sheetViews>
    <sheetView workbookViewId="0">
      <selection activeCell="E39" sqref="E39"/>
    </sheetView>
  </sheetViews>
  <sheetFormatPr defaultRowHeight="15"/>
  <cols>
    <col min="4" max="4" width="42.7109375" customWidth="1"/>
  </cols>
  <sheetData>
    <row r="3" spans="2:8" s="122" customFormat="1" ht="18" customHeight="1">
      <c r="B3" s="112"/>
      <c r="C3" s="113" t="s">
        <v>571</v>
      </c>
      <c r="D3" s="114" t="s">
        <v>572</v>
      </c>
      <c r="E3" s="115"/>
    </row>
    <row r="4" spans="2:8" s="123" customFormat="1" ht="12.75">
      <c r="B4" s="116"/>
      <c r="C4" s="117" t="s">
        <v>573</v>
      </c>
      <c r="D4" s="118" t="s">
        <v>574</v>
      </c>
      <c r="E4" s="126"/>
      <c r="H4" s="124"/>
    </row>
    <row r="5" spans="2:8" s="123" customFormat="1" ht="12.75">
      <c r="B5" s="116"/>
      <c r="C5" s="119" t="s">
        <v>575</v>
      </c>
      <c r="D5" s="125" t="s">
        <v>576</v>
      </c>
      <c r="E5" s="127" t="s">
        <v>577</v>
      </c>
      <c r="F5" s="128">
        <v>5</v>
      </c>
    </row>
    <row r="6" spans="2:8" s="123" customFormat="1" ht="12.75">
      <c r="B6" s="116"/>
      <c r="C6" s="119" t="s">
        <v>578</v>
      </c>
      <c r="D6" s="125" t="s">
        <v>579</v>
      </c>
      <c r="E6" s="127" t="s">
        <v>577</v>
      </c>
      <c r="F6" s="128">
        <v>15</v>
      </c>
    </row>
    <row r="7" spans="2:8" s="123" customFormat="1" ht="12.75">
      <c r="B7" s="116"/>
      <c r="C7" s="119" t="s">
        <v>580</v>
      </c>
      <c r="D7" s="125" t="s">
        <v>581</v>
      </c>
      <c r="E7" s="127" t="s">
        <v>577</v>
      </c>
      <c r="F7" s="128">
        <v>25</v>
      </c>
    </row>
    <row r="8" spans="2:8" s="123" customFormat="1" ht="12.75">
      <c r="B8" s="116"/>
      <c r="C8" s="119" t="s">
        <v>582</v>
      </c>
      <c r="D8" s="125" t="s">
        <v>583</v>
      </c>
      <c r="E8" s="127" t="s">
        <v>577</v>
      </c>
      <c r="F8" s="128">
        <v>5</v>
      </c>
    </row>
    <row r="9" spans="2:8" s="123" customFormat="1" ht="12.75">
      <c r="B9" s="116"/>
      <c r="C9" s="119" t="s">
        <v>584</v>
      </c>
      <c r="D9" s="125" t="s">
        <v>585</v>
      </c>
      <c r="E9" s="127" t="s">
        <v>577</v>
      </c>
      <c r="F9" s="128">
        <v>45</v>
      </c>
    </row>
    <row r="10" spans="2:8" s="123" customFormat="1" ht="12.75">
      <c r="B10" s="116"/>
      <c r="C10" s="119" t="s">
        <v>586</v>
      </c>
      <c r="D10" s="125" t="s">
        <v>587</v>
      </c>
      <c r="E10" s="127" t="s">
        <v>577</v>
      </c>
      <c r="F10" s="128">
        <v>95</v>
      </c>
    </row>
    <row r="11" spans="2:8" s="123" customFormat="1" ht="12.75">
      <c r="B11" s="116"/>
      <c r="C11" s="119" t="s">
        <v>588</v>
      </c>
      <c r="D11" s="125" t="s">
        <v>589</v>
      </c>
      <c r="E11" s="127" t="s">
        <v>577</v>
      </c>
      <c r="F11" s="128">
        <v>185</v>
      </c>
    </row>
    <row r="12" spans="2:8" s="123" customFormat="1" ht="12.75">
      <c r="B12" s="116"/>
      <c r="C12" s="119" t="s">
        <v>590</v>
      </c>
      <c r="D12" s="125" t="s">
        <v>591</v>
      </c>
      <c r="E12" s="127" t="s">
        <v>577</v>
      </c>
      <c r="F12" s="128">
        <v>30</v>
      </c>
    </row>
    <row r="13" spans="2:8" s="123" customFormat="1" ht="12.75">
      <c r="B13" s="116"/>
      <c r="C13" s="119" t="s">
        <v>592</v>
      </c>
      <c r="D13" s="125" t="s">
        <v>593</v>
      </c>
      <c r="E13" s="127" t="s">
        <v>577</v>
      </c>
      <c r="F13" s="128">
        <v>195</v>
      </c>
    </row>
    <row r="14" spans="2:8" s="123" customFormat="1" ht="12.75">
      <c r="B14" s="116"/>
      <c r="C14" s="120" t="s">
        <v>594</v>
      </c>
      <c r="D14" s="121" t="s">
        <v>595</v>
      </c>
      <c r="E14" s="127"/>
      <c r="F14" s="128"/>
    </row>
    <row r="15" spans="2:8" s="123" customFormat="1" ht="12.75">
      <c r="B15" s="116"/>
      <c r="C15" s="119" t="s">
        <v>596</v>
      </c>
      <c r="D15" s="125" t="s">
        <v>593</v>
      </c>
      <c r="E15" s="127" t="s">
        <v>577</v>
      </c>
      <c r="F15" s="128">
        <v>585</v>
      </c>
    </row>
    <row r="16" spans="2:8" s="123" customFormat="1" ht="12.75">
      <c r="B16" s="116"/>
      <c r="C16" s="120" t="s">
        <v>597</v>
      </c>
      <c r="D16" s="121" t="s">
        <v>598</v>
      </c>
      <c r="E16" s="127"/>
      <c r="F16" s="128"/>
    </row>
    <row r="17" spans="2:6" s="123" customFormat="1" ht="12.75">
      <c r="B17" s="116"/>
      <c r="C17" s="119" t="s">
        <v>599</v>
      </c>
      <c r="D17" s="125" t="s">
        <v>593</v>
      </c>
      <c r="E17" s="127" t="s">
        <v>577</v>
      </c>
      <c r="F17" s="128">
        <v>650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8</vt:i4>
      </vt:variant>
    </vt:vector>
  </HeadingPairs>
  <TitlesOfParts>
    <vt:vector size="14" baseType="lpstr">
      <vt:lpstr>1PP</vt:lpstr>
      <vt:lpstr>1np</vt:lpstr>
      <vt:lpstr>2np atrium</vt:lpstr>
      <vt:lpstr>2np dílny</vt:lpstr>
      <vt:lpstr>výkaz výměr - nátěry UT</vt:lpstr>
      <vt:lpstr>stavební přípomoce silnoproud</vt:lpstr>
      <vt:lpstr>'1np'!Názvy_tisku</vt:lpstr>
      <vt:lpstr>'1PP'!Názvy_tisku</vt:lpstr>
      <vt:lpstr>'2np atrium'!Názvy_tisku</vt:lpstr>
      <vt:lpstr>'2np dílny'!Názvy_tisku</vt:lpstr>
      <vt:lpstr>'1np'!Oblast_tisku</vt:lpstr>
      <vt:lpstr>'1PP'!Oblast_tisku</vt:lpstr>
      <vt:lpstr>'2np atrium'!Oblast_tisku</vt:lpstr>
      <vt:lpstr>'2np dílny'!Oblast_tisku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</dc:creator>
  <cp:lastModifiedBy>Tereza</cp:lastModifiedBy>
  <cp:lastPrinted>2022-09-16T13:30:41Z</cp:lastPrinted>
  <dcterms:created xsi:type="dcterms:W3CDTF">2022-09-07T10:00:52Z</dcterms:created>
  <dcterms:modified xsi:type="dcterms:W3CDTF">2023-01-24T11:10:58Z</dcterms:modified>
</cp:coreProperties>
</file>